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onelpintard/Library/CloudStorage/Dropbox/9-Nico-Anais-Lionel/0- PART I - BORA - AURKA model and complex/Bora paper/11- Soummission Finale EMBO J/5- Source data EMBO J/Fig. 1/1C - FP/"/>
    </mc:Choice>
  </mc:AlternateContent>
  <xr:revisionPtr revIDLastSave="0" documentId="13_ncr:1_{7954FF73-8776-9F46-839A-5FF5538BA458}" xr6:coauthVersionLast="47" xr6:coauthVersionMax="47" xr10:uidLastSave="{00000000-0000-0000-0000-000000000000}"/>
  <bookViews>
    <workbookView xWindow="7140" yWindow="2740" windowWidth="40000" windowHeight="23360" activeTab="1" xr2:uid="{C1DA72FF-1DA8-D041-8FD1-AB1EBE3B9F28}"/>
  </bookViews>
  <sheets>
    <sheet name="N= 3 n=3" sheetId="1" r:id="rId1"/>
    <sheet name="Pooled data analyzed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1" l="1"/>
  <c r="Q41" i="1"/>
  <c r="K41" i="1"/>
  <c r="E41" i="1"/>
  <c r="W40" i="1"/>
  <c r="Q40" i="1"/>
  <c r="K40" i="1"/>
  <c r="E40" i="1"/>
  <c r="W39" i="1"/>
  <c r="Q39" i="1"/>
  <c r="K39" i="1"/>
  <c r="E39" i="1"/>
  <c r="W38" i="1"/>
  <c r="Q38" i="1"/>
  <c r="K38" i="1"/>
  <c r="E38" i="1"/>
  <c r="W37" i="1"/>
  <c r="Q37" i="1"/>
  <c r="K37" i="1"/>
  <c r="E37" i="1"/>
  <c r="W36" i="1"/>
  <c r="Q36" i="1"/>
  <c r="K36" i="1"/>
  <c r="E36" i="1"/>
  <c r="W35" i="1"/>
  <c r="Q35" i="1"/>
  <c r="K35" i="1"/>
  <c r="E35" i="1"/>
  <c r="W34" i="1"/>
  <c r="Q34" i="1"/>
  <c r="K34" i="1"/>
  <c r="E34" i="1"/>
  <c r="W33" i="1"/>
  <c r="Q33" i="1"/>
  <c r="K33" i="1"/>
  <c r="E33" i="1"/>
  <c r="W32" i="1"/>
  <c r="Q32" i="1"/>
  <c r="K32" i="1"/>
  <c r="E32" i="1"/>
  <c r="W31" i="1"/>
  <c r="Q31" i="1"/>
  <c r="K31" i="1"/>
  <c r="E31" i="1"/>
  <c r="W27" i="1"/>
  <c r="Q27" i="1"/>
  <c r="K27" i="1"/>
  <c r="E27" i="1"/>
  <c r="W26" i="1"/>
  <c r="Q26" i="1"/>
  <c r="K26" i="1"/>
  <c r="E26" i="1"/>
  <c r="W25" i="1"/>
  <c r="Q25" i="1"/>
  <c r="K25" i="1"/>
  <c r="E25" i="1"/>
  <c r="W24" i="1"/>
  <c r="Q24" i="1"/>
  <c r="K24" i="1"/>
  <c r="E24" i="1"/>
  <c r="W23" i="1"/>
  <c r="Q23" i="1"/>
  <c r="K23" i="1"/>
  <c r="E23" i="1"/>
  <c r="W22" i="1"/>
  <c r="Q22" i="1"/>
  <c r="K22" i="1"/>
  <c r="E22" i="1"/>
  <c r="W21" i="1"/>
  <c r="Q21" i="1"/>
  <c r="K21" i="1"/>
  <c r="E21" i="1"/>
  <c r="W20" i="1"/>
  <c r="Q20" i="1"/>
  <c r="K20" i="1"/>
  <c r="E20" i="1"/>
  <c r="W19" i="1"/>
  <c r="Q19" i="1"/>
  <c r="K19" i="1"/>
  <c r="E19" i="1"/>
  <c r="W18" i="1"/>
  <c r="Q18" i="1"/>
  <c r="K18" i="1"/>
  <c r="E18" i="1"/>
  <c r="W17" i="1"/>
  <c r="Q17" i="1"/>
  <c r="K17" i="1"/>
  <c r="E17" i="1"/>
  <c r="W4" i="1"/>
  <c r="W5" i="1"/>
  <c r="W6" i="1"/>
  <c r="W7" i="1"/>
  <c r="W8" i="1"/>
  <c r="W9" i="1"/>
  <c r="W10" i="1"/>
  <c r="W11" i="1"/>
  <c r="W12" i="1"/>
  <c r="W13" i="1"/>
  <c r="W3" i="1"/>
  <c r="Q4" i="1"/>
  <c r="Q5" i="1"/>
  <c r="Q6" i="1"/>
  <c r="Q7" i="1"/>
  <c r="Q8" i="1"/>
  <c r="Q9" i="1"/>
  <c r="Q10" i="1"/>
  <c r="Q11" i="1"/>
  <c r="Q12" i="1"/>
  <c r="Q13" i="1"/>
  <c r="Q3" i="1"/>
  <c r="K4" i="1"/>
  <c r="K5" i="1"/>
  <c r="K6" i="1"/>
  <c r="K7" i="1"/>
  <c r="K8" i="1"/>
  <c r="K9" i="1"/>
  <c r="K10" i="1"/>
  <c r="K11" i="1"/>
  <c r="K12" i="1"/>
  <c r="K13" i="1"/>
  <c r="K3" i="1"/>
  <c r="E4" i="1"/>
  <c r="E5" i="1"/>
  <c r="E6" i="1"/>
  <c r="E7" i="1"/>
  <c r="E8" i="1"/>
  <c r="E9" i="1"/>
  <c r="E10" i="1"/>
  <c r="E11" i="1"/>
  <c r="E12" i="1"/>
  <c r="E13" i="1"/>
  <c r="E3" i="1"/>
</calcChain>
</file>

<file path=xl/sharedStrings.xml><?xml version="1.0" encoding="utf-8"?>
<sst xmlns="http://schemas.openxmlformats.org/spreadsheetml/2006/main" count="88" uniqueCount="48">
  <si>
    <t>pBora 1-224</t>
  </si>
  <si>
    <t>pBora peptide</t>
  </si>
  <si>
    <t>[Inhibitor] vs. response -- Variable slope (four parameters) </t>
  </si>
  <si>
    <t>Best-fit values</t>
  </si>
  <si>
    <t>     Bottom</t>
  </si>
  <si>
    <t>     Top</t>
  </si>
  <si>
    <t>     IC50</t>
  </si>
  <si>
    <t>     HillSlope</t>
  </si>
  <si>
    <t>     logIC50</t>
  </si>
  <si>
    <t>     Span</t>
  </si>
  <si>
    <t>95% CI (profile likelihood)</t>
  </si>
  <si>
    <t>11,29 to 32,72</t>
  </si>
  <si>
    <t>21,98 to 36,09</t>
  </si>
  <si>
    <t>???</t>
  </si>
  <si>
    <t>17,94 to 32,39</t>
  </si>
  <si>
    <t>135,5 to 151,5</t>
  </si>
  <si>
    <t>135,6 to 152,3</t>
  </si>
  <si>
    <t>137,1 to ???</t>
  </si>
  <si>
    <t>133,5 to 149,3</t>
  </si>
  <si>
    <t>0,1300 to 0,2840</t>
  </si>
  <si>
    <t>0,03221 to 0,06202</t>
  </si>
  <si>
    <t>0,03996 to 0,07041</t>
  </si>
  <si>
    <t>-1,749 to -0,7995</t>
  </si>
  <si>
    <t>-1,778 to -0,8382</t>
  </si>
  <si>
    <t>-0,8861 to -0,5467</t>
  </si>
  <si>
    <t>-1,492 to -1,207</t>
  </si>
  <si>
    <t>-1,398 to -1,152</t>
  </si>
  <si>
    <t>Goodness of Fit</t>
  </si>
  <si>
    <t>     Degrees of Freedom</t>
  </si>
  <si>
    <t>     R squared</t>
  </si>
  <si>
    <t>     Sum of Squares</t>
  </si>
  <si>
    <t>     Sy.x</t>
  </si>
  <si>
    <t>Constraints</t>
  </si>
  <si>
    <t>IC50 &gt; 0</t>
  </si>
  <si>
    <t>Number of points</t>
  </si>
  <si>
    <t>     # of X values</t>
  </si>
  <si>
    <t>     # Y values analyzed</t>
  </si>
  <si>
    <t xml:space="preserve">pBora 1-224 </t>
  </si>
  <si>
    <t>Mean</t>
  </si>
  <si>
    <t>TPX2 1-43 </t>
  </si>
  <si>
    <r>
      <rPr>
        <sz val="18"/>
        <color rgb="FF00B0F0"/>
        <rFont val="Arial"/>
        <family val="2"/>
      </rPr>
      <t>TPX2</t>
    </r>
    <r>
      <rPr>
        <sz val="18"/>
        <rFont val="Arial"/>
        <family val="2"/>
      </rPr>
      <t>+</t>
    </r>
    <r>
      <rPr>
        <sz val="18"/>
        <color rgb="FFFFC000"/>
        <rFont val="Arial"/>
        <family val="2"/>
      </rPr>
      <t>pBora</t>
    </r>
    <r>
      <rPr>
        <sz val="18"/>
        <rFont val="Arial"/>
        <family val="2"/>
      </rPr>
      <t> chimera </t>
    </r>
  </si>
  <si>
    <t>REPLICATE N=1 (n=3)</t>
  </si>
  <si>
    <t>REPLICATE N=2 (n=3)</t>
  </si>
  <si>
    <t>REPLICATE N=3 (n=3)</t>
  </si>
  <si>
    <t>POOLED</t>
  </si>
  <si>
    <t>TPX2 1-43</t>
  </si>
  <si>
    <r>
      <rPr>
        <sz val="18"/>
        <color rgb="FF00B0F0"/>
        <rFont val="Arial"/>
        <family val="2"/>
      </rPr>
      <t>TPX2</t>
    </r>
    <r>
      <rPr>
        <sz val="18"/>
        <rFont val="Arial"/>
        <family val="2"/>
      </rPr>
      <t>+</t>
    </r>
    <r>
      <rPr>
        <sz val="18"/>
        <color rgb="FFFFC000"/>
        <rFont val="Arial"/>
        <family val="2"/>
      </rPr>
      <t>pBora</t>
    </r>
    <r>
      <rPr>
        <sz val="18"/>
        <rFont val="Arial"/>
        <family val="2"/>
      </rPr>
      <t> chimera</t>
    </r>
  </si>
  <si>
    <r>
      <rPr>
        <sz val="18"/>
        <rFont val="Symbol"/>
        <charset val="2"/>
      </rPr>
      <t>m</t>
    </r>
    <r>
      <rPr>
        <sz val="18"/>
        <rFont val="Arial"/>
        <family val="2"/>
      </rPr>
      <t>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</si>
</sst>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8"/>
      <name val="Arial"/>
      <family val="2"/>
    </font>
    <font>
      <sz val="18"/>
      <color rgb="FFFF0000"/>
      <name val="Arial"/>
      <family val="2"/>
    </font>
    <font>
      <sz val="18"/>
      <color theme="1"/>
      <name val="Arial"/>
      <family val="2"/>
    </font>
    <font>
      <sz val="18"/>
      <color rgb="FF00B0F0"/>
      <name val="Arial"/>
      <family val="2"/>
    </font>
    <font>
      <sz val="18"/>
      <color rgb="FFFFC000"/>
      <name val="Arial"/>
      <family val="2"/>
    </font>
    <font>
      <sz val="18"/>
      <color theme="1"/>
      <name val="Calibri"/>
      <family val="2"/>
      <scheme val="minor"/>
    </font>
    <font>
      <b/>
      <sz val="18"/>
      <name val="Arial"/>
      <family val="2"/>
    </font>
    <font>
      <sz val="18"/>
      <name val="Symbol"/>
      <charset val="2"/>
    </font>
    <font>
      <sz val="18"/>
      <name val="Arial"/>
      <family val="2"/>
      <charset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3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2394-3CA7-5E49-A295-32AACD18BB58}">
  <dimension ref="A1:X56"/>
  <sheetViews>
    <sheetView topLeftCell="A12" zoomScale="76" zoomScaleNormal="76" workbookViewId="0">
      <selection activeCell="A2" sqref="A2"/>
    </sheetView>
  </sheetViews>
  <sheetFormatPr baseColWidth="10" defaultRowHeight="16" x14ac:dyDescent="0.2"/>
  <sheetData>
    <row r="1" spans="1:24" ht="25" customHeight="1" x14ac:dyDescent="0.25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25" customHeight="1" x14ac:dyDescent="0.25">
      <c r="A2" s="26" t="s">
        <v>47</v>
      </c>
      <c r="B2" s="21" t="s">
        <v>39</v>
      </c>
      <c r="C2" s="22"/>
      <c r="D2" s="22"/>
      <c r="E2" s="5" t="s">
        <v>38</v>
      </c>
      <c r="F2" s="3"/>
      <c r="G2" s="3"/>
      <c r="H2" s="23" t="s">
        <v>37</v>
      </c>
      <c r="I2" s="23"/>
      <c r="J2" s="23"/>
      <c r="K2" s="5" t="s">
        <v>38</v>
      </c>
      <c r="L2" s="3"/>
      <c r="M2" s="3"/>
      <c r="N2" s="24" t="s">
        <v>1</v>
      </c>
      <c r="O2" s="24"/>
      <c r="P2" s="24"/>
      <c r="Q2" s="5" t="s">
        <v>38</v>
      </c>
      <c r="R2" s="3"/>
      <c r="S2" s="3"/>
      <c r="T2" s="22" t="s">
        <v>40</v>
      </c>
      <c r="U2" s="22"/>
      <c r="V2" s="22"/>
      <c r="W2" s="5" t="s">
        <v>38</v>
      </c>
      <c r="X2" s="4"/>
    </row>
    <row r="3" spans="1:24" ht="25" customHeight="1" x14ac:dyDescent="0.25">
      <c r="A3" s="2">
        <v>20</v>
      </c>
      <c r="B3" s="2">
        <v>28</v>
      </c>
      <c r="C3" s="2">
        <v>25</v>
      </c>
      <c r="D3" s="2">
        <v>25</v>
      </c>
      <c r="E3" s="10">
        <f>AVERAGE(B3:D3)</f>
        <v>26</v>
      </c>
      <c r="F3" s="3"/>
      <c r="G3" s="3"/>
      <c r="H3" s="2">
        <v>27</v>
      </c>
      <c r="I3" s="2">
        <v>30</v>
      </c>
      <c r="J3" s="2">
        <v>31</v>
      </c>
      <c r="K3" s="10">
        <f>AVERAGE(H3:J3)</f>
        <v>29.333333333333332</v>
      </c>
      <c r="L3" s="3"/>
      <c r="M3" s="3"/>
      <c r="N3" s="2">
        <v>140</v>
      </c>
      <c r="O3" s="2">
        <v>145</v>
      </c>
      <c r="P3" s="2">
        <v>144</v>
      </c>
      <c r="Q3" s="10">
        <f>AVERAGE(N3:P3)</f>
        <v>143</v>
      </c>
      <c r="R3" s="3"/>
      <c r="S3" s="3"/>
      <c r="T3" s="2">
        <v>26</v>
      </c>
      <c r="U3" s="2">
        <v>40</v>
      </c>
      <c r="V3" s="2">
        <v>22</v>
      </c>
      <c r="W3" s="10">
        <f>AVERAGE(T3:V3)</f>
        <v>29.333333333333332</v>
      </c>
      <c r="X3" s="4"/>
    </row>
    <row r="4" spans="1:24" ht="25" customHeight="1" x14ac:dyDescent="0.25">
      <c r="A4" s="2">
        <v>6.6666670000000003</v>
      </c>
      <c r="B4" s="2">
        <v>24</v>
      </c>
      <c r="C4" s="2">
        <v>29</v>
      </c>
      <c r="D4" s="2">
        <v>25</v>
      </c>
      <c r="E4" s="10">
        <f t="shared" ref="E4:E13" si="0">AVERAGE(B4:D4)</f>
        <v>26</v>
      </c>
      <c r="F4" s="3"/>
      <c r="G4" s="3"/>
      <c r="H4" s="2">
        <v>39</v>
      </c>
      <c r="I4" s="2">
        <v>28</v>
      </c>
      <c r="J4" s="2">
        <v>31</v>
      </c>
      <c r="K4" s="10">
        <f t="shared" ref="K4:K13" si="1">AVERAGE(H4:J4)</f>
        <v>32.666666666666664</v>
      </c>
      <c r="L4" s="3"/>
      <c r="M4" s="3"/>
      <c r="N4" s="2">
        <v>145</v>
      </c>
      <c r="O4" s="2">
        <v>144</v>
      </c>
      <c r="P4" s="2">
        <v>141</v>
      </c>
      <c r="Q4" s="10">
        <f t="shared" ref="Q4:Q13" si="2">AVERAGE(N4:P4)</f>
        <v>143.33333333333334</v>
      </c>
      <c r="R4" s="3"/>
      <c r="S4" s="3"/>
      <c r="T4" s="2">
        <v>24</v>
      </c>
      <c r="U4" s="2">
        <v>26</v>
      </c>
      <c r="V4" s="2">
        <v>16</v>
      </c>
      <c r="W4" s="10">
        <f t="shared" ref="W4:W13" si="3">AVERAGE(T4:V4)</f>
        <v>22</v>
      </c>
      <c r="X4" s="4"/>
    </row>
    <row r="5" spans="1:24" ht="25" customHeight="1" x14ac:dyDescent="0.25">
      <c r="A5" s="2">
        <v>2.2222219999999999</v>
      </c>
      <c r="B5" s="2">
        <v>33</v>
      </c>
      <c r="C5" s="2">
        <v>35</v>
      </c>
      <c r="D5" s="2">
        <v>40</v>
      </c>
      <c r="E5" s="10">
        <f t="shared" si="0"/>
        <v>36</v>
      </c>
      <c r="F5" s="3"/>
      <c r="G5" s="3"/>
      <c r="H5" s="2">
        <v>42</v>
      </c>
      <c r="I5" s="2">
        <v>32</v>
      </c>
      <c r="J5" s="2">
        <v>40</v>
      </c>
      <c r="K5" s="10">
        <f t="shared" si="1"/>
        <v>38</v>
      </c>
      <c r="L5" s="3"/>
      <c r="M5" s="3"/>
      <c r="N5" s="2">
        <v>145</v>
      </c>
      <c r="O5" s="2">
        <v>151</v>
      </c>
      <c r="P5" s="2">
        <v>147</v>
      </c>
      <c r="Q5" s="10">
        <f t="shared" si="2"/>
        <v>147.66666666666666</v>
      </c>
      <c r="R5" s="3"/>
      <c r="S5" s="3"/>
      <c r="T5" s="2">
        <v>29</v>
      </c>
      <c r="U5" s="2">
        <v>28</v>
      </c>
      <c r="V5" s="2">
        <v>25</v>
      </c>
      <c r="W5" s="10">
        <f t="shared" si="3"/>
        <v>27.333333333333332</v>
      </c>
      <c r="X5" s="4"/>
    </row>
    <row r="6" spans="1:24" ht="25" customHeight="1" x14ac:dyDescent="0.25">
      <c r="A6" s="2">
        <v>0.74074099999999998</v>
      </c>
      <c r="B6" s="2">
        <v>53</v>
      </c>
      <c r="C6" s="2">
        <v>55</v>
      </c>
      <c r="D6" s="2">
        <v>57</v>
      </c>
      <c r="E6" s="10">
        <f t="shared" si="0"/>
        <v>55</v>
      </c>
      <c r="F6" s="3"/>
      <c r="G6" s="3"/>
      <c r="H6" s="2">
        <v>39</v>
      </c>
      <c r="I6" s="2">
        <v>38</v>
      </c>
      <c r="J6" s="2">
        <v>36</v>
      </c>
      <c r="K6" s="10">
        <f t="shared" si="1"/>
        <v>37.666666666666664</v>
      </c>
      <c r="L6" s="3"/>
      <c r="M6" s="3"/>
      <c r="N6" s="2">
        <v>145</v>
      </c>
      <c r="O6" s="2">
        <v>157</v>
      </c>
      <c r="P6" s="2">
        <v>149</v>
      </c>
      <c r="Q6" s="10">
        <f t="shared" si="2"/>
        <v>150.33333333333334</v>
      </c>
      <c r="R6" s="3"/>
      <c r="S6" s="3"/>
      <c r="T6" s="2">
        <v>32</v>
      </c>
      <c r="U6" s="2">
        <v>36</v>
      </c>
      <c r="V6" s="2">
        <v>34</v>
      </c>
      <c r="W6" s="10">
        <f t="shared" si="3"/>
        <v>34</v>
      </c>
      <c r="X6" s="4"/>
    </row>
    <row r="7" spans="1:24" ht="25" customHeight="1" x14ac:dyDescent="0.25">
      <c r="A7" s="2">
        <v>0.24691399999999999</v>
      </c>
      <c r="B7" s="2">
        <v>76</v>
      </c>
      <c r="C7" s="2">
        <v>79</v>
      </c>
      <c r="D7" s="2">
        <v>78</v>
      </c>
      <c r="E7" s="10">
        <f t="shared" si="0"/>
        <v>77.666666666666671</v>
      </c>
      <c r="F7" s="3"/>
      <c r="G7" s="3"/>
      <c r="H7" s="2">
        <v>52</v>
      </c>
      <c r="I7" s="2">
        <v>48</v>
      </c>
      <c r="J7" s="2">
        <v>49</v>
      </c>
      <c r="K7" s="10">
        <f t="shared" si="1"/>
        <v>49.666666666666664</v>
      </c>
      <c r="L7" s="3"/>
      <c r="M7" s="3"/>
      <c r="N7" s="2">
        <v>148</v>
      </c>
      <c r="O7" s="2">
        <v>149</v>
      </c>
      <c r="P7" s="2">
        <v>149</v>
      </c>
      <c r="Q7" s="10">
        <f t="shared" si="2"/>
        <v>148.66666666666666</v>
      </c>
      <c r="R7" s="3"/>
      <c r="S7" s="3"/>
      <c r="T7" s="2">
        <v>47</v>
      </c>
      <c r="U7" s="2">
        <v>45</v>
      </c>
      <c r="V7" s="2">
        <v>48</v>
      </c>
      <c r="W7" s="10">
        <f t="shared" si="3"/>
        <v>46.666666666666664</v>
      </c>
      <c r="X7" s="4"/>
    </row>
    <row r="8" spans="1:24" ht="25" customHeight="1" x14ac:dyDescent="0.25">
      <c r="A8" s="2">
        <v>8.2305000000000003E-2</v>
      </c>
      <c r="B8" s="2">
        <v>115</v>
      </c>
      <c r="C8" s="2">
        <v>102</v>
      </c>
      <c r="D8" s="2">
        <v>103</v>
      </c>
      <c r="E8" s="10">
        <f t="shared" si="0"/>
        <v>106.66666666666667</v>
      </c>
      <c r="F8" s="3"/>
      <c r="G8" s="3"/>
      <c r="H8" s="2">
        <v>74</v>
      </c>
      <c r="I8" s="2">
        <v>62</v>
      </c>
      <c r="J8" s="2">
        <v>74</v>
      </c>
      <c r="K8" s="10">
        <f t="shared" si="1"/>
        <v>70</v>
      </c>
      <c r="L8" s="3"/>
      <c r="M8" s="3"/>
      <c r="N8" s="2">
        <v>148</v>
      </c>
      <c r="O8" s="2">
        <v>151</v>
      </c>
      <c r="P8" s="2">
        <v>155</v>
      </c>
      <c r="Q8" s="10">
        <f t="shared" si="2"/>
        <v>151.33333333333334</v>
      </c>
      <c r="R8" s="3"/>
      <c r="S8" s="3"/>
      <c r="T8" s="2">
        <v>69</v>
      </c>
      <c r="U8" s="2">
        <v>66</v>
      </c>
      <c r="V8" s="2">
        <v>73</v>
      </c>
      <c r="W8" s="10">
        <f t="shared" si="3"/>
        <v>69.333333333333329</v>
      </c>
      <c r="X8" s="4"/>
    </row>
    <row r="9" spans="1:24" ht="25" customHeight="1" x14ac:dyDescent="0.25">
      <c r="A9" s="2">
        <v>2.7435000000000001E-2</v>
      </c>
      <c r="B9" s="2">
        <v>135</v>
      </c>
      <c r="C9" s="2">
        <v>136</v>
      </c>
      <c r="D9" s="2">
        <v>137</v>
      </c>
      <c r="E9" s="10">
        <f t="shared" si="0"/>
        <v>136</v>
      </c>
      <c r="F9" s="3"/>
      <c r="G9" s="3"/>
      <c r="H9" s="2">
        <v>114</v>
      </c>
      <c r="I9" s="2">
        <v>105</v>
      </c>
      <c r="J9" s="2">
        <v>113</v>
      </c>
      <c r="K9" s="10">
        <f t="shared" si="1"/>
        <v>110.66666666666667</v>
      </c>
      <c r="L9" s="3"/>
      <c r="M9" s="3"/>
      <c r="N9" s="2">
        <v>148</v>
      </c>
      <c r="O9" s="2">
        <v>150</v>
      </c>
      <c r="P9" s="2">
        <v>147</v>
      </c>
      <c r="Q9" s="10">
        <f t="shared" si="2"/>
        <v>148.33333333333334</v>
      </c>
      <c r="R9" s="3"/>
      <c r="S9" s="3"/>
      <c r="T9" s="2">
        <v>124</v>
      </c>
      <c r="U9" s="2">
        <v>125</v>
      </c>
      <c r="V9" s="2">
        <v>128</v>
      </c>
      <c r="W9" s="10">
        <f t="shared" si="3"/>
        <v>125.66666666666667</v>
      </c>
      <c r="X9" s="4"/>
    </row>
    <row r="10" spans="1:24" ht="25" customHeight="1" x14ac:dyDescent="0.25">
      <c r="A10" s="2">
        <v>9.1450000000000004E-3</v>
      </c>
      <c r="B10" s="2">
        <v>147</v>
      </c>
      <c r="C10" s="2">
        <v>147</v>
      </c>
      <c r="D10" s="2">
        <v>151</v>
      </c>
      <c r="E10" s="10">
        <f t="shared" si="0"/>
        <v>148.33333333333334</v>
      </c>
      <c r="F10" s="3"/>
      <c r="G10" s="3"/>
      <c r="H10" s="2">
        <v>143</v>
      </c>
      <c r="I10" s="2">
        <v>142</v>
      </c>
      <c r="J10" s="2">
        <v>144</v>
      </c>
      <c r="K10" s="10">
        <f t="shared" si="1"/>
        <v>143</v>
      </c>
      <c r="L10" s="3"/>
      <c r="M10" s="3"/>
      <c r="N10" s="2">
        <v>155</v>
      </c>
      <c r="O10" s="2">
        <v>151</v>
      </c>
      <c r="P10" s="2">
        <v>152</v>
      </c>
      <c r="Q10" s="10">
        <f t="shared" si="2"/>
        <v>152.66666666666666</v>
      </c>
      <c r="R10" s="3"/>
      <c r="S10" s="3"/>
      <c r="T10" s="2">
        <v>144</v>
      </c>
      <c r="U10" s="2">
        <v>152</v>
      </c>
      <c r="V10" s="2">
        <v>143</v>
      </c>
      <c r="W10" s="10">
        <f t="shared" si="3"/>
        <v>146.33333333333334</v>
      </c>
      <c r="X10" s="4"/>
    </row>
    <row r="11" spans="1:24" ht="25" customHeight="1" x14ac:dyDescent="0.25">
      <c r="A11" s="2">
        <v>3.0479999999999999E-3</v>
      </c>
      <c r="B11" s="2">
        <v>152</v>
      </c>
      <c r="C11" s="2">
        <v>142</v>
      </c>
      <c r="D11" s="2">
        <v>155</v>
      </c>
      <c r="E11" s="10">
        <f t="shared" si="0"/>
        <v>149.66666666666666</v>
      </c>
      <c r="F11" s="3"/>
      <c r="G11" s="3"/>
      <c r="H11" s="2">
        <v>152</v>
      </c>
      <c r="I11" s="2">
        <v>143</v>
      </c>
      <c r="J11" s="2">
        <v>144</v>
      </c>
      <c r="K11" s="10">
        <f t="shared" si="1"/>
        <v>146.33333333333334</v>
      </c>
      <c r="L11" s="3"/>
      <c r="M11" s="3"/>
      <c r="N11" s="2">
        <v>146</v>
      </c>
      <c r="O11" s="2">
        <v>147</v>
      </c>
      <c r="P11" s="2">
        <v>149</v>
      </c>
      <c r="Q11" s="10">
        <f t="shared" si="2"/>
        <v>147.33333333333334</v>
      </c>
      <c r="R11" s="3"/>
      <c r="S11" s="3"/>
      <c r="T11" s="2">
        <v>151</v>
      </c>
      <c r="U11" s="2">
        <v>152</v>
      </c>
      <c r="V11" s="2">
        <v>143</v>
      </c>
      <c r="W11" s="10">
        <f t="shared" si="3"/>
        <v>148.66666666666666</v>
      </c>
      <c r="X11" s="4"/>
    </row>
    <row r="12" spans="1:24" ht="25" customHeight="1" x14ac:dyDescent="0.25">
      <c r="A12" s="2">
        <v>1.016E-3</v>
      </c>
      <c r="B12" s="2">
        <v>151</v>
      </c>
      <c r="C12" s="2">
        <v>156</v>
      </c>
      <c r="D12" s="2">
        <v>149</v>
      </c>
      <c r="E12" s="10">
        <f t="shared" si="0"/>
        <v>152</v>
      </c>
      <c r="F12" s="3"/>
      <c r="G12" s="3"/>
      <c r="H12" s="2">
        <v>154</v>
      </c>
      <c r="I12" s="2">
        <v>147</v>
      </c>
      <c r="J12" s="2">
        <v>149</v>
      </c>
      <c r="K12" s="10">
        <f t="shared" si="1"/>
        <v>150</v>
      </c>
      <c r="L12" s="3"/>
      <c r="M12" s="3"/>
      <c r="N12" s="2">
        <v>151</v>
      </c>
      <c r="O12" s="2">
        <v>154</v>
      </c>
      <c r="P12" s="2">
        <v>148</v>
      </c>
      <c r="Q12" s="10">
        <f t="shared" si="2"/>
        <v>151</v>
      </c>
      <c r="R12" s="3"/>
      <c r="S12" s="3"/>
      <c r="T12" s="2">
        <v>146</v>
      </c>
      <c r="U12" s="2">
        <v>149</v>
      </c>
      <c r="V12" s="2">
        <v>148</v>
      </c>
      <c r="W12" s="10">
        <f t="shared" si="3"/>
        <v>147.66666666666666</v>
      </c>
      <c r="X12" s="4"/>
    </row>
    <row r="13" spans="1:24" ht="25" customHeight="1" x14ac:dyDescent="0.25">
      <c r="A13" s="2">
        <v>3.39E-4</v>
      </c>
      <c r="B13" s="2">
        <v>154</v>
      </c>
      <c r="C13" s="2">
        <v>153</v>
      </c>
      <c r="D13" s="2">
        <v>149</v>
      </c>
      <c r="E13" s="10">
        <f t="shared" si="0"/>
        <v>152</v>
      </c>
      <c r="F13" s="3"/>
      <c r="G13" s="3"/>
      <c r="H13" s="2">
        <v>147</v>
      </c>
      <c r="I13" s="2">
        <v>149</v>
      </c>
      <c r="J13" s="2">
        <v>145</v>
      </c>
      <c r="K13" s="10">
        <f t="shared" si="1"/>
        <v>147</v>
      </c>
      <c r="L13" s="3"/>
      <c r="M13" s="3"/>
      <c r="N13" s="2">
        <v>145</v>
      </c>
      <c r="O13" s="2">
        <v>152</v>
      </c>
      <c r="P13" s="2">
        <v>143</v>
      </c>
      <c r="Q13" s="10">
        <f t="shared" si="2"/>
        <v>146.66666666666666</v>
      </c>
      <c r="R13" s="3"/>
      <c r="S13" s="3"/>
      <c r="T13" s="2">
        <v>145</v>
      </c>
      <c r="U13" s="2">
        <v>149</v>
      </c>
      <c r="V13" s="2">
        <v>146</v>
      </c>
      <c r="W13" s="10">
        <f t="shared" si="3"/>
        <v>146.66666666666666</v>
      </c>
      <c r="X13" s="4"/>
    </row>
    <row r="14" spans="1:24" ht="25" customHeight="1" x14ac:dyDescent="0.25">
      <c r="A14" s="3"/>
      <c r="B14" s="3"/>
      <c r="C14" s="3"/>
      <c r="D14" s="3"/>
      <c r="E14" s="6"/>
      <c r="F14" s="3"/>
      <c r="G14" s="3"/>
      <c r="H14" s="3"/>
      <c r="I14" s="3"/>
      <c r="J14" s="3"/>
      <c r="K14" s="6"/>
      <c r="L14" s="3"/>
      <c r="M14" s="3"/>
      <c r="N14" s="3"/>
      <c r="O14" s="3"/>
      <c r="P14" s="3"/>
      <c r="Q14" s="6"/>
      <c r="R14" s="3"/>
      <c r="S14" s="3"/>
      <c r="T14" s="3"/>
      <c r="U14" s="3"/>
      <c r="V14" s="3"/>
      <c r="W14" s="6"/>
      <c r="X14" s="4"/>
    </row>
    <row r="15" spans="1:24" ht="25" customHeight="1" x14ac:dyDescent="0.25">
      <c r="A15" s="25" t="s">
        <v>42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4" ht="25" customHeight="1" x14ac:dyDescent="0.25">
      <c r="A16" s="26" t="s">
        <v>47</v>
      </c>
      <c r="B16" s="21" t="s">
        <v>39</v>
      </c>
      <c r="C16" s="22"/>
      <c r="D16" s="22"/>
      <c r="E16" s="5" t="s">
        <v>38</v>
      </c>
      <c r="F16" s="3"/>
      <c r="G16" s="3"/>
      <c r="H16" s="23" t="s">
        <v>37</v>
      </c>
      <c r="I16" s="23"/>
      <c r="J16" s="23"/>
      <c r="K16" s="5" t="s">
        <v>38</v>
      </c>
      <c r="L16" s="3"/>
      <c r="M16" s="3"/>
      <c r="N16" s="24" t="s">
        <v>1</v>
      </c>
      <c r="O16" s="24"/>
      <c r="P16" s="24"/>
      <c r="Q16" s="5" t="s">
        <v>38</v>
      </c>
      <c r="R16" s="3"/>
      <c r="S16" s="3"/>
      <c r="T16" s="22" t="s">
        <v>40</v>
      </c>
      <c r="U16" s="22"/>
      <c r="V16" s="22"/>
      <c r="W16" s="5" t="s">
        <v>38</v>
      </c>
    </row>
    <row r="17" spans="1:23" ht="25" customHeight="1" x14ac:dyDescent="0.25">
      <c r="A17" s="2">
        <v>20</v>
      </c>
      <c r="B17" s="2">
        <v>10</v>
      </c>
      <c r="C17" s="2">
        <v>13</v>
      </c>
      <c r="D17" s="2">
        <v>10</v>
      </c>
      <c r="E17" s="12">
        <f>AVERAGE(B17:D17)</f>
        <v>11</v>
      </c>
      <c r="F17" s="3"/>
      <c r="G17" s="3"/>
      <c r="H17" s="2">
        <v>15</v>
      </c>
      <c r="I17" s="2">
        <v>15</v>
      </c>
      <c r="J17" s="2">
        <v>7</v>
      </c>
      <c r="K17" s="12">
        <f>AVERAGE(H17:J17)</f>
        <v>12.333333333333334</v>
      </c>
      <c r="L17" s="3"/>
      <c r="M17" s="3"/>
      <c r="N17" s="2">
        <v>119</v>
      </c>
      <c r="O17" s="2">
        <v>117</v>
      </c>
      <c r="P17" s="2">
        <v>120</v>
      </c>
      <c r="Q17" s="12">
        <f>AVERAGE(N17:P17)</f>
        <v>118.66666666666667</v>
      </c>
      <c r="R17" s="3"/>
      <c r="S17" s="3"/>
      <c r="T17" s="2">
        <v>9</v>
      </c>
      <c r="U17" s="2">
        <v>8</v>
      </c>
      <c r="V17" s="2">
        <v>16</v>
      </c>
      <c r="W17" s="12">
        <f>AVERAGE(T17:V17)</f>
        <v>11</v>
      </c>
    </row>
    <row r="18" spans="1:23" ht="25" customHeight="1" x14ac:dyDescent="0.25">
      <c r="A18" s="2">
        <v>6.6666670000000003</v>
      </c>
      <c r="B18" s="2">
        <v>14</v>
      </c>
      <c r="C18" s="2">
        <v>15</v>
      </c>
      <c r="D18" s="2">
        <v>7</v>
      </c>
      <c r="E18" s="12">
        <f t="shared" ref="E18:E27" si="4">AVERAGE(B18:D18)</f>
        <v>12</v>
      </c>
      <c r="F18" s="3"/>
      <c r="G18" s="3"/>
      <c r="H18" s="2">
        <v>15</v>
      </c>
      <c r="I18" s="2">
        <v>14</v>
      </c>
      <c r="J18" s="2">
        <v>24</v>
      </c>
      <c r="K18" s="12">
        <f t="shared" ref="K18:K27" si="5">AVERAGE(H18:J18)</f>
        <v>17.666666666666668</v>
      </c>
      <c r="L18" s="3"/>
      <c r="M18" s="3"/>
      <c r="N18" s="2">
        <v>121</v>
      </c>
      <c r="O18" s="2">
        <v>122</v>
      </c>
      <c r="P18" s="2">
        <v>119</v>
      </c>
      <c r="Q18" s="12">
        <f t="shared" ref="Q18:Q27" si="6">AVERAGE(N18:P18)</f>
        <v>120.66666666666667</v>
      </c>
      <c r="R18" s="3"/>
      <c r="S18" s="3"/>
      <c r="T18" s="2">
        <v>18</v>
      </c>
      <c r="U18" s="2">
        <v>10</v>
      </c>
      <c r="V18" s="2">
        <v>9</v>
      </c>
      <c r="W18" s="12">
        <f t="shared" ref="W18:W27" si="7">AVERAGE(T18:V18)</f>
        <v>12.333333333333334</v>
      </c>
    </row>
    <row r="19" spans="1:23" ht="25" customHeight="1" x14ac:dyDescent="0.25">
      <c r="A19" s="2">
        <v>2.2222219999999999</v>
      </c>
      <c r="B19" s="2">
        <v>20</v>
      </c>
      <c r="C19" s="2">
        <v>8</v>
      </c>
      <c r="D19" s="2">
        <v>9</v>
      </c>
      <c r="E19" s="12">
        <f t="shared" si="4"/>
        <v>12.333333333333334</v>
      </c>
      <c r="F19" s="3"/>
      <c r="G19" s="3"/>
      <c r="H19" s="2">
        <v>19</v>
      </c>
      <c r="I19" s="2">
        <v>15</v>
      </c>
      <c r="J19" s="2">
        <v>21</v>
      </c>
      <c r="K19" s="12">
        <f t="shared" si="5"/>
        <v>18.333333333333332</v>
      </c>
      <c r="L19" s="3"/>
      <c r="M19" s="3"/>
      <c r="N19" s="2">
        <v>122</v>
      </c>
      <c r="O19" s="2">
        <v>132</v>
      </c>
      <c r="P19" s="2">
        <v>125</v>
      </c>
      <c r="Q19" s="12">
        <f t="shared" si="6"/>
        <v>126.33333333333333</v>
      </c>
      <c r="R19" s="3"/>
      <c r="S19" s="3"/>
      <c r="T19" s="2">
        <v>15</v>
      </c>
      <c r="U19" s="2">
        <v>13</v>
      </c>
      <c r="V19" s="2">
        <v>14</v>
      </c>
      <c r="W19" s="12">
        <f t="shared" si="7"/>
        <v>14</v>
      </c>
    </row>
    <row r="20" spans="1:23" ht="25" customHeight="1" x14ac:dyDescent="0.25">
      <c r="A20" s="2">
        <v>0.74074099999999998</v>
      </c>
      <c r="B20" s="2">
        <v>29</v>
      </c>
      <c r="C20" s="2">
        <v>29</v>
      </c>
      <c r="D20" s="2">
        <v>30</v>
      </c>
      <c r="E20" s="12">
        <f t="shared" si="4"/>
        <v>29.333333333333332</v>
      </c>
      <c r="F20" s="3"/>
      <c r="G20" s="3"/>
      <c r="H20" s="2">
        <v>26</v>
      </c>
      <c r="I20" s="2">
        <v>25</v>
      </c>
      <c r="J20" s="2">
        <v>27</v>
      </c>
      <c r="K20" s="12">
        <f t="shared" si="5"/>
        <v>26</v>
      </c>
      <c r="L20" s="3"/>
      <c r="M20" s="3"/>
      <c r="N20" s="2">
        <v>124</v>
      </c>
      <c r="O20" s="2">
        <v>130</v>
      </c>
      <c r="P20" s="2">
        <v>128</v>
      </c>
      <c r="Q20" s="12">
        <f t="shared" si="6"/>
        <v>127.33333333333333</v>
      </c>
      <c r="R20" s="3"/>
      <c r="S20" s="3"/>
      <c r="T20" s="2">
        <v>15</v>
      </c>
      <c r="U20" s="2">
        <v>13</v>
      </c>
      <c r="V20" s="2">
        <v>16</v>
      </c>
      <c r="W20" s="12">
        <f t="shared" si="7"/>
        <v>14.666666666666666</v>
      </c>
    </row>
    <row r="21" spans="1:23" ht="25" customHeight="1" x14ac:dyDescent="0.25">
      <c r="A21" s="2">
        <v>0.24691399999999999</v>
      </c>
      <c r="B21" s="2">
        <v>59</v>
      </c>
      <c r="C21" s="2">
        <v>59</v>
      </c>
      <c r="D21" s="2">
        <v>56</v>
      </c>
      <c r="E21" s="12">
        <f t="shared" si="4"/>
        <v>58</v>
      </c>
      <c r="F21" s="3"/>
      <c r="G21" s="3"/>
      <c r="H21" s="2">
        <v>33</v>
      </c>
      <c r="I21" s="2">
        <v>32</v>
      </c>
      <c r="J21" s="2">
        <v>38</v>
      </c>
      <c r="K21" s="12">
        <f t="shared" si="5"/>
        <v>34.333333333333336</v>
      </c>
      <c r="L21" s="3"/>
      <c r="M21" s="3"/>
      <c r="N21" s="2">
        <v>130</v>
      </c>
      <c r="O21" s="2">
        <v>129</v>
      </c>
      <c r="P21" s="2">
        <v>128</v>
      </c>
      <c r="Q21" s="12">
        <f t="shared" si="6"/>
        <v>129</v>
      </c>
      <c r="R21" s="3"/>
      <c r="S21" s="3"/>
      <c r="T21" s="2">
        <v>24</v>
      </c>
      <c r="U21" s="2">
        <v>25</v>
      </c>
      <c r="V21" s="2">
        <v>17</v>
      </c>
      <c r="W21" s="12">
        <f t="shared" si="7"/>
        <v>22</v>
      </c>
    </row>
    <row r="22" spans="1:23" ht="25" customHeight="1" x14ac:dyDescent="0.25">
      <c r="A22" s="2">
        <v>8.2305000000000003E-2</v>
      </c>
      <c r="B22" s="2">
        <v>90</v>
      </c>
      <c r="C22" s="2">
        <v>96</v>
      </c>
      <c r="D22" s="2">
        <v>91</v>
      </c>
      <c r="E22" s="12">
        <f t="shared" si="4"/>
        <v>92.333333333333329</v>
      </c>
      <c r="F22" s="3"/>
      <c r="G22" s="3"/>
      <c r="H22" s="2">
        <v>47</v>
      </c>
      <c r="I22" s="2">
        <v>49</v>
      </c>
      <c r="J22" s="2">
        <v>57</v>
      </c>
      <c r="K22" s="12">
        <f t="shared" si="5"/>
        <v>51</v>
      </c>
      <c r="L22" s="3"/>
      <c r="M22" s="3"/>
      <c r="N22" s="2">
        <v>125</v>
      </c>
      <c r="O22" s="2">
        <v>130</v>
      </c>
      <c r="P22" s="2">
        <v>127</v>
      </c>
      <c r="Q22" s="12">
        <f t="shared" si="6"/>
        <v>127.33333333333333</v>
      </c>
      <c r="R22" s="3"/>
      <c r="S22" s="3"/>
      <c r="T22" s="2">
        <v>46</v>
      </c>
      <c r="U22" s="2">
        <v>39</v>
      </c>
      <c r="V22" s="2">
        <v>43</v>
      </c>
      <c r="W22" s="12">
        <f t="shared" si="7"/>
        <v>42.666666666666664</v>
      </c>
    </row>
    <row r="23" spans="1:23" ht="25" customHeight="1" x14ac:dyDescent="0.25">
      <c r="A23" s="2">
        <v>2.7435000000000001E-2</v>
      </c>
      <c r="B23" s="2">
        <v>114</v>
      </c>
      <c r="C23" s="2">
        <v>124</v>
      </c>
      <c r="D23" s="2">
        <v>114</v>
      </c>
      <c r="E23" s="12">
        <f t="shared" si="4"/>
        <v>117.33333333333333</v>
      </c>
      <c r="F23" s="3"/>
      <c r="G23" s="3"/>
      <c r="H23" s="2">
        <v>89</v>
      </c>
      <c r="I23" s="2">
        <v>87</v>
      </c>
      <c r="J23" s="2">
        <v>93</v>
      </c>
      <c r="K23" s="12">
        <f t="shared" si="5"/>
        <v>89.666666666666671</v>
      </c>
      <c r="L23" s="3"/>
      <c r="M23" s="3"/>
      <c r="N23" s="2">
        <v>131</v>
      </c>
      <c r="O23" s="2">
        <v>129</v>
      </c>
      <c r="P23" s="2">
        <v>125</v>
      </c>
      <c r="Q23" s="12">
        <f t="shared" si="6"/>
        <v>128.33333333333334</v>
      </c>
      <c r="R23" s="3"/>
      <c r="S23" s="3"/>
      <c r="T23" s="2">
        <v>91</v>
      </c>
      <c r="U23" s="2">
        <v>95</v>
      </c>
      <c r="V23" s="2">
        <v>99</v>
      </c>
      <c r="W23" s="12">
        <f t="shared" si="7"/>
        <v>95</v>
      </c>
    </row>
    <row r="24" spans="1:23" ht="25" customHeight="1" x14ac:dyDescent="0.25">
      <c r="A24" s="2">
        <v>9.1450000000000004E-3</v>
      </c>
      <c r="B24" s="2">
        <v>130</v>
      </c>
      <c r="C24" s="2">
        <v>127</v>
      </c>
      <c r="D24" s="2">
        <v>125</v>
      </c>
      <c r="E24" s="12">
        <f t="shared" si="4"/>
        <v>127.33333333333333</v>
      </c>
      <c r="F24" s="3"/>
      <c r="G24" s="3"/>
      <c r="H24" s="2">
        <v>116</v>
      </c>
      <c r="I24" s="2">
        <v>124</v>
      </c>
      <c r="J24" s="2">
        <v>114</v>
      </c>
      <c r="K24" s="12">
        <f t="shared" si="5"/>
        <v>118</v>
      </c>
      <c r="L24" s="3"/>
      <c r="M24" s="3"/>
      <c r="N24" s="2">
        <v>122</v>
      </c>
      <c r="O24" s="2">
        <v>128</v>
      </c>
      <c r="P24" s="2">
        <v>123</v>
      </c>
      <c r="Q24" s="12">
        <f t="shared" si="6"/>
        <v>124.33333333333333</v>
      </c>
      <c r="R24" s="3"/>
      <c r="S24" s="3"/>
      <c r="T24" s="2">
        <v>119</v>
      </c>
      <c r="U24" s="2">
        <v>122</v>
      </c>
      <c r="V24" s="2">
        <v>121</v>
      </c>
      <c r="W24" s="12">
        <f t="shared" si="7"/>
        <v>120.66666666666667</v>
      </c>
    </row>
    <row r="25" spans="1:23" ht="25" customHeight="1" x14ac:dyDescent="0.25">
      <c r="A25" s="2">
        <v>3.0479999999999999E-3</v>
      </c>
      <c r="B25" s="2">
        <v>125</v>
      </c>
      <c r="C25" s="2">
        <v>130</v>
      </c>
      <c r="D25" s="2">
        <v>123</v>
      </c>
      <c r="E25" s="12">
        <f t="shared" si="4"/>
        <v>126</v>
      </c>
      <c r="F25" s="3"/>
      <c r="G25" s="3"/>
      <c r="H25" s="2">
        <v>124</v>
      </c>
      <c r="I25" s="2">
        <v>124</v>
      </c>
      <c r="J25" s="2">
        <v>128</v>
      </c>
      <c r="K25" s="12">
        <f t="shared" si="5"/>
        <v>125.33333333333333</v>
      </c>
      <c r="L25" s="3"/>
      <c r="M25" s="3"/>
      <c r="N25" s="2">
        <v>123</v>
      </c>
      <c r="O25" s="2">
        <v>130</v>
      </c>
      <c r="P25" s="2">
        <v>125</v>
      </c>
      <c r="Q25" s="12">
        <f t="shared" si="6"/>
        <v>126</v>
      </c>
      <c r="R25" s="3"/>
      <c r="S25" s="3"/>
      <c r="T25" s="2">
        <v>129</v>
      </c>
      <c r="U25" s="2">
        <v>122</v>
      </c>
      <c r="V25" s="2">
        <v>127</v>
      </c>
      <c r="W25" s="12">
        <f t="shared" si="7"/>
        <v>126</v>
      </c>
    </row>
    <row r="26" spans="1:23" ht="25" customHeight="1" x14ac:dyDescent="0.25">
      <c r="A26" s="2">
        <v>1.016E-3</v>
      </c>
      <c r="B26" s="2">
        <v>130</v>
      </c>
      <c r="C26" s="2">
        <v>124</v>
      </c>
      <c r="D26" s="2">
        <v>128</v>
      </c>
      <c r="E26" s="12">
        <f t="shared" si="4"/>
        <v>127.33333333333333</v>
      </c>
      <c r="F26" s="3"/>
      <c r="G26" s="3"/>
      <c r="H26" s="2">
        <v>121</v>
      </c>
      <c r="I26" s="2">
        <v>120</v>
      </c>
      <c r="J26" s="2">
        <v>128</v>
      </c>
      <c r="K26" s="12">
        <f t="shared" si="5"/>
        <v>123</v>
      </c>
      <c r="L26" s="3"/>
      <c r="M26" s="3"/>
      <c r="N26" s="2">
        <v>129</v>
      </c>
      <c r="O26" s="2">
        <v>130</v>
      </c>
      <c r="P26" s="2">
        <v>125</v>
      </c>
      <c r="Q26" s="12">
        <f t="shared" si="6"/>
        <v>128</v>
      </c>
      <c r="R26" s="3"/>
      <c r="S26" s="3"/>
      <c r="T26" s="2">
        <v>129</v>
      </c>
      <c r="U26" s="2">
        <v>123</v>
      </c>
      <c r="V26" s="2">
        <v>121</v>
      </c>
      <c r="W26" s="12">
        <f t="shared" si="7"/>
        <v>124.33333333333333</v>
      </c>
    </row>
    <row r="27" spans="1:23" ht="25" customHeight="1" x14ac:dyDescent="0.25">
      <c r="A27" s="2">
        <v>3.39E-4</v>
      </c>
      <c r="B27" s="2">
        <v>125</v>
      </c>
      <c r="C27" s="2">
        <v>129</v>
      </c>
      <c r="D27" s="2">
        <v>124</v>
      </c>
      <c r="E27" s="12">
        <f t="shared" si="4"/>
        <v>126</v>
      </c>
      <c r="F27" s="3"/>
      <c r="G27" s="3"/>
      <c r="H27" s="2">
        <v>132</v>
      </c>
      <c r="I27" s="2">
        <v>130</v>
      </c>
      <c r="J27" s="2">
        <v>130</v>
      </c>
      <c r="K27" s="12">
        <f t="shared" si="5"/>
        <v>130.66666666666666</v>
      </c>
      <c r="L27" s="3"/>
      <c r="M27" s="3"/>
      <c r="N27" s="2">
        <v>128</v>
      </c>
      <c r="O27" s="2">
        <v>131</v>
      </c>
      <c r="P27" s="2">
        <v>127</v>
      </c>
      <c r="Q27" s="12">
        <f t="shared" si="6"/>
        <v>128.66666666666666</v>
      </c>
      <c r="R27" s="3"/>
      <c r="S27" s="3"/>
      <c r="T27" s="2">
        <v>123</v>
      </c>
      <c r="U27" s="2">
        <v>125</v>
      </c>
      <c r="V27" s="2">
        <v>127</v>
      </c>
      <c r="W27" s="12">
        <f t="shared" si="7"/>
        <v>125</v>
      </c>
    </row>
    <row r="28" spans="1:23" ht="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25" customHeight="1" x14ac:dyDescent="0.25">
      <c r="A29" s="25" t="s">
        <v>43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 ht="25" customHeight="1" x14ac:dyDescent="0.25">
      <c r="A30" s="26" t="s">
        <v>47</v>
      </c>
      <c r="B30" s="21" t="s">
        <v>39</v>
      </c>
      <c r="C30" s="22"/>
      <c r="D30" s="22"/>
      <c r="E30" s="5" t="s">
        <v>38</v>
      </c>
      <c r="F30" s="3"/>
      <c r="G30" s="3"/>
      <c r="H30" s="23" t="s">
        <v>37</v>
      </c>
      <c r="I30" s="23"/>
      <c r="J30" s="23"/>
      <c r="K30" s="5" t="s">
        <v>38</v>
      </c>
      <c r="L30" s="3"/>
      <c r="M30" s="3"/>
      <c r="N30" s="24" t="s">
        <v>1</v>
      </c>
      <c r="O30" s="24"/>
      <c r="P30" s="24"/>
      <c r="Q30" s="5" t="s">
        <v>38</v>
      </c>
      <c r="R30" s="3"/>
      <c r="S30" s="3"/>
      <c r="T30" s="22" t="s">
        <v>40</v>
      </c>
      <c r="U30" s="22"/>
      <c r="V30" s="22"/>
      <c r="W30" s="5" t="s">
        <v>38</v>
      </c>
    </row>
    <row r="31" spans="1:23" ht="25" customHeight="1" x14ac:dyDescent="0.25">
      <c r="A31" s="2">
        <v>20</v>
      </c>
      <c r="B31" s="2">
        <v>36</v>
      </c>
      <c r="C31" s="2">
        <v>41</v>
      </c>
      <c r="D31" s="2">
        <v>38</v>
      </c>
      <c r="E31" s="13">
        <f>AVERAGE(B31:D31)</f>
        <v>38.333333333333336</v>
      </c>
      <c r="F31" s="3"/>
      <c r="G31" s="3"/>
      <c r="H31" s="2">
        <v>41</v>
      </c>
      <c r="I31" s="2">
        <v>36</v>
      </c>
      <c r="J31" s="2">
        <v>37</v>
      </c>
      <c r="K31" s="13">
        <f>AVERAGE(H31:J31)</f>
        <v>38</v>
      </c>
      <c r="L31" s="3"/>
      <c r="M31" s="3"/>
      <c r="N31" s="2">
        <v>148</v>
      </c>
      <c r="O31" s="2">
        <v>142</v>
      </c>
      <c r="P31" s="2">
        <v>145</v>
      </c>
      <c r="Q31" s="13">
        <f>AVERAGE(N31:P31)</f>
        <v>145</v>
      </c>
      <c r="R31" s="3"/>
      <c r="S31" s="3"/>
      <c r="T31" s="2">
        <v>32</v>
      </c>
      <c r="U31" s="2">
        <v>36</v>
      </c>
      <c r="V31" s="2">
        <v>31</v>
      </c>
      <c r="W31" s="13">
        <f>AVERAGE(T31:V31)</f>
        <v>33</v>
      </c>
    </row>
    <row r="32" spans="1:23" ht="25" customHeight="1" x14ac:dyDescent="0.25">
      <c r="A32" s="2">
        <v>6.6666670000000003</v>
      </c>
      <c r="B32" s="2">
        <v>34</v>
      </c>
      <c r="C32" s="2">
        <v>38</v>
      </c>
      <c r="D32" s="2">
        <v>32</v>
      </c>
      <c r="E32" s="13">
        <f t="shared" ref="E32:E41" si="8">AVERAGE(B32:D32)</f>
        <v>34.666666666666664</v>
      </c>
      <c r="F32" s="3"/>
      <c r="G32" s="3"/>
      <c r="H32" s="2">
        <v>36</v>
      </c>
      <c r="I32" s="2">
        <v>29</v>
      </c>
      <c r="J32" s="2">
        <v>42</v>
      </c>
      <c r="K32" s="13">
        <f t="shared" ref="K32:K41" si="9">AVERAGE(H32:J32)</f>
        <v>35.666666666666664</v>
      </c>
      <c r="L32" s="3"/>
      <c r="M32" s="3"/>
      <c r="N32" s="2">
        <v>151</v>
      </c>
      <c r="O32" s="2">
        <v>148</v>
      </c>
      <c r="P32" s="2">
        <v>141</v>
      </c>
      <c r="Q32" s="13">
        <f t="shared" ref="Q32:Q41" si="10">AVERAGE(N32:P32)</f>
        <v>146.66666666666666</v>
      </c>
      <c r="R32" s="3"/>
      <c r="S32" s="3"/>
      <c r="T32" s="2">
        <v>30</v>
      </c>
      <c r="U32" s="2">
        <v>32</v>
      </c>
      <c r="V32" s="2">
        <v>34</v>
      </c>
      <c r="W32" s="13">
        <f t="shared" ref="W32:W41" si="11">AVERAGE(T32:V32)</f>
        <v>32</v>
      </c>
    </row>
    <row r="33" spans="1:23" ht="25" customHeight="1" x14ac:dyDescent="0.25">
      <c r="A33" s="2">
        <v>2.2222219999999999</v>
      </c>
      <c r="B33" s="2">
        <v>34</v>
      </c>
      <c r="C33" s="2">
        <v>36</v>
      </c>
      <c r="D33" s="2">
        <v>36</v>
      </c>
      <c r="E33" s="13">
        <f t="shared" si="8"/>
        <v>35.333333333333336</v>
      </c>
      <c r="F33" s="3"/>
      <c r="G33" s="3"/>
      <c r="H33" s="2">
        <v>38</v>
      </c>
      <c r="I33" s="2">
        <v>37</v>
      </c>
      <c r="J33" s="2">
        <v>34</v>
      </c>
      <c r="K33" s="13">
        <f t="shared" si="9"/>
        <v>36.333333333333336</v>
      </c>
      <c r="L33" s="3"/>
      <c r="M33" s="3"/>
      <c r="N33" s="2">
        <v>148</v>
      </c>
      <c r="O33" s="2">
        <v>156</v>
      </c>
      <c r="P33" s="2">
        <v>145</v>
      </c>
      <c r="Q33" s="13">
        <f t="shared" si="10"/>
        <v>149.66666666666666</v>
      </c>
      <c r="R33" s="3"/>
      <c r="S33" s="3"/>
      <c r="T33" s="2">
        <v>36</v>
      </c>
      <c r="U33" s="2">
        <v>28</v>
      </c>
      <c r="V33" s="2">
        <v>31</v>
      </c>
      <c r="W33" s="13">
        <f t="shared" si="11"/>
        <v>31.666666666666668</v>
      </c>
    </row>
    <row r="34" spans="1:23" ht="25" customHeight="1" x14ac:dyDescent="0.25">
      <c r="A34" s="2">
        <v>0.74074099999999998</v>
      </c>
      <c r="B34" s="2">
        <v>45</v>
      </c>
      <c r="C34" s="2">
        <v>52</v>
      </c>
      <c r="D34" s="2">
        <v>46</v>
      </c>
      <c r="E34" s="13">
        <f t="shared" si="8"/>
        <v>47.666666666666664</v>
      </c>
      <c r="F34" s="3"/>
      <c r="G34" s="3"/>
      <c r="H34" s="2">
        <v>43</v>
      </c>
      <c r="I34" s="2">
        <v>42</v>
      </c>
      <c r="J34" s="2">
        <v>49</v>
      </c>
      <c r="K34" s="13">
        <f t="shared" si="9"/>
        <v>44.666666666666664</v>
      </c>
      <c r="L34" s="3"/>
      <c r="M34" s="3"/>
      <c r="N34" s="2">
        <v>148</v>
      </c>
      <c r="O34" s="2">
        <v>149</v>
      </c>
      <c r="P34" s="2">
        <v>144</v>
      </c>
      <c r="Q34" s="13">
        <f t="shared" si="10"/>
        <v>147</v>
      </c>
      <c r="R34" s="3"/>
      <c r="S34" s="3"/>
      <c r="T34" s="2">
        <v>35</v>
      </c>
      <c r="U34" s="2">
        <v>41</v>
      </c>
      <c r="V34" s="2">
        <v>39</v>
      </c>
      <c r="W34" s="13">
        <f t="shared" si="11"/>
        <v>38.333333333333336</v>
      </c>
    </row>
    <row r="35" spans="1:23" ht="25" customHeight="1" x14ac:dyDescent="0.25">
      <c r="A35" s="2">
        <v>0.24691399999999999</v>
      </c>
      <c r="B35" s="2">
        <v>90</v>
      </c>
      <c r="C35" s="2">
        <v>88</v>
      </c>
      <c r="D35" s="2">
        <v>92</v>
      </c>
      <c r="E35" s="13">
        <f t="shared" si="8"/>
        <v>90</v>
      </c>
      <c r="F35" s="3"/>
      <c r="G35" s="3"/>
      <c r="H35" s="2">
        <v>48</v>
      </c>
      <c r="I35" s="2">
        <v>50</v>
      </c>
      <c r="J35" s="2">
        <v>54</v>
      </c>
      <c r="K35" s="13">
        <f t="shared" si="9"/>
        <v>50.666666666666664</v>
      </c>
      <c r="L35" s="3"/>
      <c r="M35" s="3"/>
      <c r="N35" s="2">
        <v>148</v>
      </c>
      <c r="O35" s="2">
        <v>115</v>
      </c>
      <c r="P35" s="2">
        <v>145</v>
      </c>
      <c r="Q35" s="13">
        <f t="shared" si="10"/>
        <v>136</v>
      </c>
      <c r="R35" s="3"/>
      <c r="S35" s="3"/>
      <c r="T35" s="2">
        <v>46</v>
      </c>
      <c r="U35" s="2">
        <v>50</v>
      </c>
      <c r="V35" s="2">
        <v>46</v>
      </c>
      <c r="W35" s="13">
        <f t="shared" si="11"/>
        <v>47.333333333333336</v>
      </c>
    </row>
    <row r="36" spans="1:23" ht="25" customHeight="1" x14ac:dyDescent="0.25">
      <c r="A36" s="2">
        <v>8.2305000000000003E-2</v>
      </c>
      <c r="B36" s="2">
        <v>129</v>
      </c>
      <c r="C36" s="2">
        <v>124</v>
      </c>
      <c r="D36" s="2">
        <v>127</v>
      </c>
      <c r="E36" s="13">
        <f t="shared" si="8"/>
        <v>126.66666666666667</v>
      </c>
      <c r="F36" s="3"/>
      <c r="G36" s="3"/>
      <c r="H36" s="2">
        <v>71</v>
      </c>
      <c r="I36" s="2">
        <v>65</v>
      </c>
      <c r="J36" s="2">
        <v>75</v>
      </c>
      <c r="K36" s="13">
        <f t="shared" si="9"/>
        <v>70.333333333333329</v>
      </c>
      <c r="L36" s="3"/>
      <c r="M36" s="3"/>
      <c r="N36" s="2">
        <v>152</v>
      </c>
      <c r="O36" s="2">
        <v>140</v>
      </c>
      <c r="P36" s="2">
        <v>151</v>
      </c>
      <c r="Q36" s="13">
        <f t="shared" si="10"/>
        <v>147.66666666666666</v>
      </c>
      <c r="R36" s="3"/>
      <c r="S36" s="3"/>
      <c r="T36" s="2">
        <v>68</v>
      </c>
      <c r="U36" s="2">
        <v>65</v>
      </c>
      <c r="V36" s="2">
        <v>64</v>
      </c>
      <c r="W36" s="13">
        <f t="shared" si="11"/>
        <v>65.666666666666671</v>
      </c>
    </row>
    <row r="37" spans="1:23" ht="25" customHeight="1" x14ac:dyDescent="0.25">
      <c r="A37" s="2">
        <v>2.7435000000000001E-2</v>
      </c>
      <c r="B37" s="2">
        <v>142</v>
      </c>
      <c r="C37" s="2">
        <v>148</v>
      </c>
      <c r="D37" s="2">
        <v>141</v>
      </c>
      <c r="E37" s="13">
        <f t="shared" si="8"/>
        <v>143.66666666666666</v>
      </c>
      <c r="F37" s="3"/>
      <c r="G37" s="3"/>
      <c r="H37" s="2">
        <v>103</v>
      </c>
      <c r="I37" s="2">
        <v>108</v>
      </c>
      <c r="J37" s="2">
        <v>109</v>
      </c>
      <c r="K37" s="13">
        <f t="shared" si="9"/>
        <v>106.66666666666667</v>
      </c>
      <c r="L37" s="3"/>
      <c r="M37" s="3"/>
      <c r="N37" s="2">
        <v>150</v>
      </c>
      <c r="O37" s="2">
        <v>170</v>
      </c>
      <c r="P37" s="2">
        <v>150</v>
      </c>
      <c r="Q37" s="13">
        <f t="shared" si="10"/>
        <v>156.66666666666666</v>
      </c>
      <c r="R37" s="3"/>
      <c r="S37" s="3"/>
      <c r="T37" s="2">
        <v>120</v>
      </c>
      <c r="U37" s="2">
        <v>119</v>
      </c>
      <c r="V37" s="2">
        <v>125</v>
      </c>
      <c r="W37" s="13">
        <f t="shared" si="11"/>
        <v>121.33333333333333</v>
      </c>
    </row>
    <row r="38" spans="1:23" ht="25" customHeight="1" x14ac:dyDescent="0.25">
      <c r="A38" s="2">
        <v>9.1450000000000004E-3</v>
      </c>
      <c r="B38" s="2">
        <v>152</v>
      </c>
      <c r="C38" s="2">
        <v>153</v>
      </c>
      <c r="D38" s="2">
        <v>147</v>
      </c>
      <c r="E38" s="13">
        <f t="shared" si="8"/>
        <v>150.66666666666666</v>
      </c>
      <c r="F38" s="3"/>
      <c r="G38" s="3"/>
      <c r="H38" s="2">
        <v>134</v>
      </c>
      <c r="I38" s="2">
        <v>145</v>
      </c>
      <c r="J38" s="2">
        <v>116</v>
      </c>
      <c r="K38" s="13">
        <f t="shared" si="9"/>
        <v>131.66666666666666</v>
      </c>
      <c r="L38" s="3"/>
      <c r="M38" s="3"/>
      <c r="N38" s="2">
        <v>147</v>
      </c>
      <c r="O38" s="2">
        <v>157</v>
      </c>
      <c r="P38" s="2">
        <v>149</v>
      </c>
      <c r="Q38" s="13">
        <f t="shared" si="10"/>
        <v>151</v>
      </c>
      <c r="R38" s="3"/>
      <c r="S38" s="3"/>
      <c r="T38" s="2">
        <v>146</v>
      </c>
      <c r="U38" s="2">
        <v>144</v>
      </c>
      <c r="V38" s="2">
        <v>141</v>
      </c>
      <c r="W38" s="13">
        <f t="shared" si="11"/>
        <v>143.66666666666666</v>
      </c>
    </row>
    <row r="39" spans="1:23" ht="25" customHeight="1" x14ac:dyDescent="0.25">
      <c r="A39" s="2">
        <v>3.0479999999999999E-3</v>
      </c>
      <c r="B39" s="2">
        <v>145</v>
      </c>
      <c r="C39" s="2">
        <v>160</v>
      </c>
      <c r="D39" s="2">
        <v>144</v>
      </c>
      <c r="E39" s="13">
        <f t="shared" si="8"/>
        <v>149.66666666666666</v>
      </c>
      <c r="F39" s="3"/>
      <c r="G39" s="3"/>
      <c r="H39" s="2">
        <v>142</v>
      </c>
      <c r="I39" s="2">
        <v>145</v>
      </c>
      <c r="J39" s="2">
        <v>153</v>
      </c>
      <c r="K39" s="13">
        <f t="shared" si="9"/>
        <v>146.66666666666666</v>
      </c>
      <c r="L39" s="3"/>
      <c r="M39" s="3"/>
      <c r="N39" s="2">
        <v>146</v>
      </c>
      <c r="O39" s="2">
        <v>148</v>
      </c>
      <c r="P39" s="2">
        <v>151</v>
      </c>
      <c r="Q39" s="13">
        <f t="shared" si="10"/>
        <v>148.33333333333334</v>
      </c>
      <c r="R39" s="3"/>
      <c r="S39" s="3"/>
      <c r="T39" s="2">
        <v>152</v>
      </c>
      <c r="U39" s="2">
        <v>145</v>
      </c>
      <c r="V39" s="2">
        <v>146</v>
      </c>
      <c r="W39" s="13">
        <f t="shared" si="11"/>
        <v>147.66666666666666</v>
      </c>
    </row>
    <row r="40" spans="1:23" ht="25" customHeight="1" x14ac:dyDescent="0.25">
      <c r="A40" s="2">
        <v>1.016E-3</v>
      </c>
      <c r="B40" s="2">
        <v>144</v>
      </c>
      <c r="C40" s="2">
        <v>151</v>
      </c>
      <c r="D40" s="2">
        <v>155</v>
      </c>
      <c r="E40" s="13">
        <f t="shared" si="8"/>
        <v>150</v>
      </c>
      <c r="F40" s="3"/>
      <c r="G40" s="3"/>
      <c r="H40" s="2">
        <v>147</v>
      </c>
      <c r="I40" s="2">
        <v>145</v>
      </c>
      <c r="J40" s="2">
        <v>153</v>
      </c>
      <c r="K40" s="13">
        <f t="shared" si="9"/>
        <v>148.33333333333334</v>
      </c>
      <c r="L40" s="3"/>
      <c r="M40" s="3"/>
      <c r="N40" s="2">
        <v>140</v>
      </c>
      <c r="O40" s="2">
        <v>153</v>
      </c>
      <c r="P40" s="2">
        <v>152</v>
      </c>
      <c r="Q40" s="13">
        <f t="shared" si="10"/>
        <v>148.33333333333334</v>
      </c>
      <c r="R40" s="3"/>
      <c r="S40" s="3"/>
      <c r="T40" s="2">
        <v>153</v>
      </c>
      <c r="U40" s="2">
        <v>149</v>
      </c>
      <c r="V40" s="2">
        <v>146</v>
      </c>
      <c r="W40" s="13">
        <f t="shared" si="11"/>
        <v>149.33333333333334</v>
      </c>
    </row>
    <row r="41" spans="1:23" ht="25" customHeight="1" x14ac:dyDescent="0.25">
      <c r="A41" s="2">
        <v>3.39E-4</v>
      </c>
      <c r="B41" s="2">
        <v>145</v>
      </c>
      <c r="C41" s="2">
        <v>148</v>
      </c>
      <c r="D41" s="2">
        <v>144</v>
      </c>
      <c r="E41" s="13">
        <f t="shared" si="8"/>
        <v>145.66666666666666</v>
      </c>
      <c r="F41" s="3"/>
      <c r="G41" s="3"/>
      <c r="H41" s="2">
        <v>147</v>
      </c>
      <c r="I41" s="2">
        <v>152</v>
      </c>
      <c r="J41" s="2">
        <v>153</v>
      </c>
      <c r="K41" s="13">
        <f t="shared" si="9"/>
        <v>150.66666666666666</v>
      </c>
      <c r="L41" s="3"/>
      <c r="M41" s="3"/>
      <c r="N41" s="2">
        <v>149</v>
      </c>
      <c r="O41" s="2">
        <v>152</v>
      </c>
      <c r="P41" s="2">
        <v>148</v>
      </c>
      <c r="Q41" s="13">
        <f t="shared" si="10"/>
        <v>149.66666666666666</v>
      </c>
      <c r="R41" s="3"/>
      <c r="S41" s="3"/>
      <c r="T41" s="2">
        <v>145</v>
      </c>
      <c r="U41" s="2">
        <v>148</v>
      </c>
      <c r="V41" s="2">
        <v>147</v>
      </c>
      <c r="W41" s="13">
        <f t="shared" si="11"/>
        <v>146.66666666666666</v>
      </c>
    </row>
    <row r="42" spans="1:23" ht="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2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25" customHeight="1" x14ac:dyDescent="0.25">
      <c r="A44" s="25" t="s">
        <v>44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</row>
    <row r="45" spans="1:23" ht="25" customHeight="1" x14ac:dyDescent="0.25">
      <c r="A45" s="26" t="s">
        <v>47</v>
      </c>
      <c r="B45" s="21" t="s">
        <v>39</v>
      </c>
      <c r="C45" s="22"/>
      <c r="D45" s="22"/>
      <c r="E45" s="6"/>
      <c r="F45" s="3"/>
      <c r="G45" s="3"/>
      <c r="H45" s="23" t="s">
        <v>37</v>
      </c>
      <c r="I45" s="23"/>
      <c r="J45" s="23"/>
      <c r="K45" s="6"/>
      <c r="L45" s="3"/>
      <c r="M45" s="3"/>
      <c r="N45" s="24" t="s">
        <v>1</v>
      </c>
      <c r="O45" s="24"/>
      <c r="P45" s="24"/>
      <c r="Q45" s="6"/>
      <c r="R45" s="3"/>
      <c r="S45" s="3"/>
      <c r="T45" s="22" t="s">
        <v>40</v>
      </c>
      <c r="U45" s="22"/>
      <c r="V45" s="22"/>
      <c r="W45" s="6"/>
    </row>
    <row r="46" spans="1:23" ht="25" customHeight="1" x14ac:dyDescent="0.25">
      <c r="A46" s="8">
        <v>20</v>
      </c>
      <c r="B46" s="11">
        <v>26</v>
      </c>
      <c r="C46" s="9">
        <v>11</v>
      </c>
      <c r="D46" s="14">
        <v>38.333300000000001</v>
      </c>
      <c r="E46" s="4"/>
      <c r="F46" s="4"/>
      <c r="G46" s="4"/>
      <c r="H46" s="11">
        <v>29.333300000000001</v>
      </c>
      <c r="I46" s="9">
        <v>12.333299999999999</v>
      </c>
      <c r="J46" s="14">
        <v>38</v>
      </c>
      <c r="K46" s="4"/>
      <c r="L46" s="4"/>
      <c r="M46" s="4"/>
      <c r="N46" s="11">
        <v>143</v>
      </c>
      <c r="O46" s="9">
        <v>118.667</v>
      </c>
      <c r="P46" s="14">
        <v>145</v>
      </c>
      <c r="Q46" s="4"/>
      <c r="R46" s="4"/>
      <c r="S46" s="4"/>
      <c r="T46" s="11">
        <v>29.33333</v>
      </c>
      <c r="U46" s="9">
        <v>11</v>
      </c>
      <c r="V46" s="14">
        <v>33</v>
      </c>
      <c r="W46" s="4"/>
    </row>
    <row r="47" spans="1:23" ht="25" customHeight="1" x14ac:dyDescent="0.25">
      <c r="A47" s="8">
        <v>6.6666699999999999</v>
      </c>
      <c r="B47" s="11">
        <v>26</v>
      </c>
      <c r="C47" s="9">
        <v>12</v>
      </c>
      <c r="D47" s="14">
        <v>34.666699999999999</v>
      </c>
      <c r="E47" s="4"/>
      <c r="F47" s="4"/>
      <c r="G47" s="4"/>
      <c r="H47" s="11">
        <v>32.666699999999999</v>
      </c>
      <c r="I47" s="9">
        <v>17.666699999999999</v>
      </c>
      <c r="J47" s="14">
        <v>35.666699999999999</v>
      </c>
      <c r="K47" s="4"/>
      <c r="L47" s="4"/>
      <c r="M47" s="4"/>
      <c r="N47" s="11">
        <v>143.333</v>
      </c>
      <c r="O47" s="9">
        <v>120.667</v>
      </c>
      <c r="P47" s="14">
        <v>146.667</v>
      </c>
      <c r="Q47" s="4"/>
      <c r="R47" s="4"/>
      <c r="S47" s="4"/>
      <c r="T47" s="11">
        <v>22</v>
      </c>
      <c r="U47" s="9">
        <v>12.33333</v>
      </c>
      <c r="V47" s="14">
        <v>32</v>
      </c>
      <c r="W47" s="4"/>
    </row>
    <row r="48" spans="1:23" ht="25" customHeight="1" x14ac:dyDescent="0.25">
      <c r="A48" s="8">
        <v>2.2222200000000001</v>
      </c>
      <c r="B48" s="11">
        <v>36</v>
      </c>
      <c r="C48" s="9">
        <v>12.333299999999999</v>
      </c>
      <c r="D48" s="14">
        <v>35.333300000000001</v>
      </c>
      <c r="E48" s="4"/>
      <c r="F48" s="4"/>
      <c r="G48" s="4"/>
      <c r="H48" s="11">
        <v>38</v>
      </c>
      <c r="I48" s="9">
        <v>18.333300000000001</v>
      </c>
      <c r="J48" s="14">
        <v>36.333300000000001</v>
      </c>
      <c r="K48" s="4"/>
      <c r="L48" s="4"/>
      <c r="M48" s="4"/>
      <c r="N48" s="11">
        <v>147.667</v>
      </c>
      <c r="O48" s="9">
        <v>126.333</v>
      </c>
      <c r="P48" s="14">
        <v>149.667</v>
      </c>
      <c r="Q48" s="4"/>
      <c r="R48" s="4"/>
      <c r="S48" s="4"/>
      <c r="T48" s="11">
        <v>27.33333</v>
      </c>
      <c r="U48" s="9">
        <v>14</v>
      </c>
      <c r="V48" s="14">
        <v>31.666699999999999</v>
      </c>
      <c r="W48" s="4"/>
    </row>
    <row r="49" spans="1:23" ht="25" customHeight="1" x14ac:dyDescent="0.25">
      <c r="A49" s="8">
        <v>0.74073999999999995</v>
      </c>
      <c r="B49" s="11">
        <v>55</v>
      </c>
      <c r="C49" s="9">
        <v>29.333300000000001</v>
      </c>
      <c r="D49" s="14">
        <v>47.666699999999999</v>
      </c>
      <c r="E49" s="4"/>
      <c r="F49" s="4"/>
      <c r="G49" s="4"/>
      <c r="H49" s="11">
        <v>37.666699999999999</v>
      </c>
      <c r="I49" s="9">
        <v>26</v>
      </c>
      <c r="J49" s="14">
        <v>44.666699999999999</v>
      </c>
      <c r="K49" s="4"/>
      <c r="L49" s="4"/>
      <c r="M49" s="4"/>
      <c r="N49" s="11">
        <v>150.333</v>
      </c>
      <c r="O49" s="9">
        <v>127.333</v>
      </c>
      <c r="P49" s="14">
        <v>147</v>
      </c>
      <c r="Q49" s="4"/>
      <c r="R49" s="4"/>
      <c r="S49" s="4"/>
      <c r="T49" s="11">
        <v>34</v>
      </c>
      <c r="U49" s="9">
        <v>14.66667</v>
      </c>
      <c r="V49" s="14">
        <v>38.333300000000001</v>
      </c>
      <c r="W49" s="4"/>
    </row>
    <row r="50" spans="1:23" ht="25" customHeight="1" x14ac:dyDescent="0.25">
      <c r="A50" s="8">
        <v>0.24690999999999999</v>
      </c>
      <c r="B50" s="11">
        <v>77.666700000000006</v>
      </c>
      <c r="C50" s="9">
        <v>58</v>
      </c>
      <c r="D50" s="14">
        <v>90</v>
      </c>
      <c r="E50" s="4"/>
      <c r="F50" s="4"/>
      <c r="G50" s="4"/>
      <c r="H50" s="11">
        <v>49.666699999999999</v>
      </c>
      <c r="I50" s="9">
        <v>34.333300000000001</v>
      </c>
      <c r="J50" s="14">
        <v>50.666699999999999</v>
      </c>
      <c r="K50" s="4"/>
      <c r="L50" s="4"/>
      <c r="M50" s="4"/>
      <c r="N50" s="11">
        <v>148.667</v>
      </c>
      <c r="O50" s="9">
        <v>129</v>
      </c>
      <c r="P50" s="14">
        <v>136</v>
      </c>
      <c r="Q50" s="4"/>
      <c r="R50" s="4"/>
      <c r="S50" s="4"/>
      <c r="T50" s="11">
        <v>46.666670000000003</v>
      </c>
      <c r="U50" s="9">
        <v>22</v>
      </c>
      <c r="V50" s="14">
        <v>47.333300000000001</v>
      </c>
      <c r="W50" s="4"/>
    </row>
    <row r="51" spans="1:23" ht="25" customHeight="1" x14ac:dyDescent="0.25">
      <c r="A51" s="8">
        <v>8.2309999999999994E-2</v>
      </c>
      <c r="B51" s="11">
        <v>106.667</v>
      </c>
      <c r="C51" s="9">
        <v>92.333299999999994</v>
      </c>
      <c r="D51" s="14">
        <v>126.667</v>
      </c>
      <c r="E51" s="4"/>
      <c r="F51" s="4"/>
      <c r="G51" s="4"/>
      <c r="H51" s="11">
        <v>70</v>
      </c>
      <c r="I51" s="9">
        <v>51</v>
      </c>
      <c r="J51" s="14">
        <v>70.333299999999994</v>
      </c>
      <c r="K51" s="4"/>
      <c r="L51" s="4"/>
      <c r="M51" s="4"/>
      <c r="N51" s="11">
        <v>151.333</v>
      </c>
      <c r="O51" s="9">
        <v>127.333</v>
      </c>
      <c r="P51" s="14">
        <v>147.667</v>
      </c>
      <c r="Q51" s="4"/>
      <c r="R51" s="4"/>
      <c r="S51" s="4"/>
      <c r="T51" s="11">
        <v>69.333330000000004</v>
      </c>
      <c r="U51" s="9">
        <v>42.666670000000003</v>
      </c>
      <c r="V51" s="14">
        <v>65.666700000000006</v>
      </c>
      <c r="W51" s="4"/>
    </row>
    <row r="52" spans="1:23" ht="25" customHeight="1" x14ac:dyDescent="0.25">
      <c r="A52" s="8">
        <v>2.7439999999999999E-2</v>
      </c>
      <c r="B52" s="11">
        <v>136</v>
      </c>
      <c r="C52" s="9">
        <v>117.333</v>
      </c>
      <c r="D52" s="14">
        <v>143.667</v>
      </c>
      <c r="E52" s="4"/>
      <c r="F52" s="4"/>
      <c r="G52" s="4"/>
      <c r="H52" s="11">
        <v>110.667</v>
      </c>
      <c r="I52" s="9">
        <v>89.666700000000006</v>
      </c>
      <c r="J52" s="14">
        <v>106.667</v>
      </c>
      <c r="K52" s="4"/>
      <c r="L52" s="4"/>
      <c r="M52" s="4"/>
      <c r="N52" s="11">
        <v>148.333</v>
      </c>
      <c r="O52" s="9">
        <v>128.333</v>
      </c>
      <c r="P52" s="14">
        <v>156.667</v>
      </c>
      <c r="Q52" s="4"/>
      <c r="R52" s="4"/>
      <c r="S52" s="4"/>
      <c r="T52" s="11">
        <v>125.66670000000001</v>
      </c>
      <c r="U52" s="9">
        <v>95</v>
      </c>
      <c r="V52" s="14">
        <v>121.333</v>
      </c>
      <c r="W52" s="4"/>
    </row>
    <row r="53" spans="1:23" ht="25" customHeight="1" x14ac:dyDescent="0.25">
      <c r="A53" s="8">
        <v>9.1500000000000001E-3</v>
      </c>
      <c r="B53" s="11">
        <v>148.333</v>
      </c>
      <c r="C53" s="9">
        <v>127.333</v>
      </c>
      <c r="D53" s="14">
        <v>150.667</v>
      </c>
      <c r="E53" s="4"/>
      <c r="F53" s="4"/>
      <c r="G53" s="4"/>
      <c r="H53" s="11">
        <v>143</v>
      </c>
      <c r="I53" s="9">
        <v>118</v>
      </c>
      <c r="J53" s="14">
        <v>131.667</v>
      </c>
      <c r="K53" s="4"/>
      <c r="L53" s="4"/>
      <c r="M53" s="4"/>
      <c r="N53" s="11">
        <v>152.667</v>
      </c>
      <c r="O53" s="9">
        <v>124.333</v>
      </c>
      <c r="P53" s="14">
        <v>151</v>
      </c>
      <c r="Q53" s="4"/>
      <c r="R53" s="4"/>
      <c r="S53" s="4"/>
      <c r="T53" s="11">
        <v>146.33330000000001</v>
      </c>
      <c r="U53" s="9">
        <v>120.66670000000001</v>
      </c>
      <c r="V53" s="14">
        <v>143.667</v>
      </c>
      <c r="W53" s="4"/>
    </row>
    <row r="54" spans="1:23" ht="25" customHeight="1" x14ac:dyDescent="0.25">
      <c r="A54" s="8">
        <v>3.0500000000000002E-3</v>
      </c>
      <c r="B54" s="11">
        <v>149.667</v>
      </c>
      <c r="C54" s="9">
        <v>126</v>
      </c>
      <c r="D54" s="14">
        <v>149.667</v>
      </c>
      <c r="E54" s="4"/>
      <c r="F54" s="4"/>
      <c r="G54" s="4"/>
      <c r="H54" s="11">
        <v>146.333</v>
      </c>
      <c r="I54" s="9">
        <v>125.333</v>
      </c>
      <c r="J54" s="14">
        <v>146.667</v>
      </c>
      <c r="K54" s="4"/>
      <c r="L54" s="4"/>
      <c r="M54" s="4"/>
      <c r="N54" s="11">
        <v>147.333</v>
      </c>
      <c r="O54" s="9">
        <v>126</v>
      </c>
      <c r="P54" s="14">
        <v>148.333</v>
      </c>
      <c r="Q54" s="4"/>
      <c r="R54" s="4"/>
      <c r="S54" s="4"/>
      <c r="T54" s="11">
        <v>148.66669999999999</v>
      </c>
      <c r="U54" s="9">
        <v>126</v>
      </c>
      <c r="V54" s="14">
        <v>147.667</v>
      </c>
      <c r="W54" s="4"/>
    </row>
    <row r="55" spans="1:23" ht="25" customHeight="1" x14ac:dyDescent="0.25">
      <c r="A55" s="8">
        <v>1.0200000000000001E-3</v>
      </c>
      <c r="B55" s="11">
        <v>152</v>
      </c>
      <c r="C55" s="9">
        <v>127.333</v>
      </c>
      <c r="D55" s="14">
        <v>150</v>
      </c>
      <c r="E55" s="4"/>
      <c r="F55" s="4"/>
      <c r="G55" s="4"/>
      <c r="H55" s="11">
        <v>150</v>
      </c>
      <c r="I55" s="9">
        <v>123</v>
      </c>
      <c r="J55" s="14">
        <v>148.333</v>
      </c>
      <c r="K55" s="4"/>
      <c r="L55" s="4"/>
      <c r="M55" s="4"/>
      <c r="N55" s="11">
        <v>151</v>
      </c>
      <c r="O55" s="9">
        <v>128</v>
      </c>
      <c r="P55" s="14">
        <v>148.333</v>
      </c>
      <c r="Q55" s="4"/>
      <c r="R55" s="4"/>
      <c r="S55" s="4"/>
      <c r="T55" s="11">
        <v>147.66669999999999</v>
      </c>
      <c r="U55" s="9">
        <v>124.33329999999999</v>
      </c>
      <c r="V55" s="14">
        <v>149.333</v>
      </c>
      <c r="W55" s="4"/>
    </row>
    <row r="56" spans="1:23" ht="25" customHeight="1" x14ac:dyDescent="0.25">
      <c r="A56" s="8">
        <v>3.4000000000000002E-4</v>
      </c>
      <c r="B56" s="11">
        <v>152</v>
      </c>
      <c r="C56" s="9">
        <v>126</v>
      </c>
      <c r="D56" s="14">
        <v>145.667</v>
      </c>
      <c r="E56" s="4"/>
      <c r="F56" s="4"/>
      <c r="G56" s="4"/>
      <c r="H56" s="11">
        <v>147</v>
      </c>
      <c r="I56" s="9">
        <v>130.667</v>
      </c>
      <c r="J56" s="14">
        <v>150.667</v>
      </c>
      <c r="K56" s="4"/>
      <c r="L56" s="4"/>
      <c r="M56" s="4"/>
      <c r="N56" s="11">
        <v>146.667</v>
      </c>
      <c r="O56" s="9">
        <v>128.667</v>
      </c>
      <c r="P56" s="14">
        <v>149.667</v>
      </c>
      <c r="Q56" s="4"/>
      <c r="R56" s="4"/>
      <c r="S56" s="4"/>
      <c r="T56" s="11">
        <v>146.66669999999999</v>
      </c>
      <c r="U56" s="9">
        <v>125</v>
      </c>
      <c r="V56" s="14">
        <v>146.667</v>
      </c>
      <c r="W56" s="4"/>
    </row>
  </sheetData>
  <mergeCells count="20">
    <mergeCell ref="A29:W29"/>
    <mergeCell ref="B45:D45"/>
    <mergeCell ref="H45:J45"/>
    <mergeCell ref="N45:P45"/>
    <mergeCell ref="T45:V45"/>
    <mergeCell ref="A44:W44"/>
    <mergeCell ref="B30:D30"/>
    <mergeCell ref="H30:J30"/>
    <mergeCell ref="N30:P30"/>
    <mergeCell ref="T30:V30"/>
    <mergeCell ref="B16:D16"/>
    <mergeCell ref="H16:J16"/>
    <mergeCell ref="N16:P16"/>
    <mergeCell ref="T16:V16"/>
    <mergeCell ref="A1:W1"/>
    <mergeCell ref="A15:W15"/>
    <mergeCell ref="B2:D2"/>
    <mergeCell ref="H2:J2"/>
    <mergeCell ref="N2:P2"/>
    <mergeCell ref="T2:V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BA35-ACFA-1245-817D-F8E57B241436}">
  <dimension ref="A1:F26"/>
  <sheetViews>
    <sheetView tabSelected="1" workbookViewId="0">
      <selection activeCell="B10" sqref="B10"/>
    </sheetView>
  </sheetViews>
  <sheetFormatPr baseColWidth="10" defaultRowHeight="16" x14ac:dyDescent="0.2"/>
  <cols>
    <col min="1" max="1" width="63.33203125" bestFit="1" customWidth="1"/>
    <col min="2" max="5" width="50.83203125" customWidth="1"/>
  </cols>
  <sheetData>
    <row r="1" spans="1:6" ht="20" customHeight="1" x14ac:dyDescent="0.2">
      <c r="A1" s="15"/>
      <c r="B1" s="16" t="s">
        <v>45</v>
      </c>
      <c r="C1" s="17" t="s">
        <v>0</v>
      </c>
      <c r="D1" s="18" t="s">
        <v>1</v>
      </c>
      <c r="E1" s="15" t="s">
        <v>46</v>
      </c>
      <c r="F1" s="1"/>
    </row>
    <row r="2" spans="1:6" ht="20" customHeight="1" x14ac:dyDescent="0.2">
      <c r="A2" s="15" t="s">
        <v>2</v>
      </c>
      <c r="B2" s="15"/>
      <c r="C2" s="15"/>
      <c r="D2" s="15"/>
      <c r="E2" s="15"/>
      <c r="F2" s="1"/>
    </row>
    <row r="3" spans="1:6" ht="20" customHeight="1" x14ac:dyDescent="0.2">
      <c r="A3" s="15" t="s">
        <v>3</v>
      </c>
      <c r="B3" s="15"/>
      <c r="C3" s="15"/>
      <c r="D3" s="15"/>
      <c r="E3" s="15"/>
      <c r="F3" s="1"/>
    </row>
    <row r="4" spans="1:6" ht="20" customHeight="1" x14ac:dyDescent="0.2">
      <c r="A4" s="15" t="s">
        <v>4</v>
      </c>
      <c r="B4" s="15">
        <v>23.05</v>
      </c>
      <c r="C4" s="15">
        <v>29.46</v>
      </c>
      <c r="D4" s="15">
        <v>123.1</v>
      </c>
      <c r="E4" s="15">
        <v>25.44</v>
      </c>
      <c r="F4" s="1"/>
    </row>
    <row r="5" spans="1:6" ht="20" customHeight="1" x14ac:dyDescent="0.2">
      <c r="A5" s="15" t="s">
        <v>5</v>
      </c>
      <c r="B5" s="15">
        <v>143.1</v>
      </c>
      <c r="C5" s="15">
        <v>143.30000000000001</v>
      </c>
      <c r="D5" s="15">
        <v>142.1</v>
      </c>
      <c r="E5" s="15">
        <v>141.1</v>
      </c>
      <c r="F5" s="1"/>
    </row>
    <row r="6" spans="1:6" ht="20" customHeight="1" x14ac:dyDescent="0.2">
      <c r="A6" s="19" t="s">
        <v>6</v>
      </c>
      <c r="B6" s="20">
        <v>0.1908</v>
      </c>
      <c r="C6" s="20">
        <v>4.462E-2</v>
      </c>
      <c r="D6" s="19">
        <v>54.14</v>
      </c>
      <c r="E6" s="20">
        <v>5.2819999999999999E-2</v>
      </c>
      <c r="F6" s="1"/>
    </row>
    <row r="7" spans="1:6" ht="20" customHeight="1" x14ac:dyDescent="0.2">
      <c r="A7" s="15" t="s">
        <v>7</v>
      </c>
      <c r="B7" s="15">
        <v>-1.1679999999999999</v>
      </c>
      <c r="C7" s="15">
        <v>-1.2050000000000001</v>
      </c>
      <c r="D7" s="15">
        <v>-0.60189999999999999</v>
      </c>
      <c r="E7" s="15">
        <v>-1.7070000000000001</v>
      </c>
      <c r="F7" s="1"/>
    </row>
    <row r="8" spans="1:6" ht="20" customHeight="1" x14ac:dyDescent="0.2">
      <c r="A8" s="15" t="s">
        <v>8</v>
      </c>
      <c r="B8" s="15">
        <v>-0.71940000000000004</v>
      </c>
      <c r="C8" s="15">
        <v>-1.351</v>
      </c>
      <c r="D8" s="15">
        <v>1.734</v>
      </c>
      <c r="E8" s="15">
        <v>-1.2769999999999999</v>
      </c>
      <c r="F8" s="1"/>
    </row>
    <row r="9" spans="1:6" ht="20" customHeight="1" x14ac:dyDescent="0.2">
      <c r="A9" s="15" t="s">
        <v>9</v>
      </c>
      <c r="B9" s="15">
        <v>120.1</v>
      </c>
      <c r="C9" s="15">
        <v>113.8</v>
      </c>
      <c r="D9" s="15">
        <v>19.05</v>
      </c>
      <c r="E9" s="15">
        <v>115.7</v>
      </c>
      <c r="F9" s="1"/>
    </row>
    <row r="10" spans="1:6" ht="20" customHeight="1" x14ac:dyDescent="0.2">
      <c r="A10" s="15" t="s">
        <v>10</v>
      </c>
      <c r="B10" s="15"/>
      <c r="C10" s="15"/>
      <c r="D10" s="15"/>
      <c r="E10" s="15"/>
      <c r="F10" s="1"/>
    </row>
    <row r="11" spans="1:6" ht="20" customHeight="1" x14ac:dyDescent="0.2">
      <c r="A11" s="15" t="s">
        <v>4</v>
      </c>
      <c r="B11" s="15" t="s">
        <v>11</v>
      </c>
      <c r="C11" s="15" t="s">
        <v>12</v>
      </c>
      <c r="D11" s="15" t="s">
        <v>13</v>
      </c>
      <c r="E11" s="15" t="s">
        <v>14</v>
      </c>
      <c r="F11" s="1"/>
    </row>
    <row r="12" spans="1:6" ht="20" customHeight="1" x14ac:dyDescent="0.2">
      <c r="A12" s="15" t="s">
        <v>5</v>
      </c>
      <c r="B12" s="15" t="s">
        <v>15</v>
      </c>
      <c r="C12" s="15" t="s">
        <v>16</v>
      </c>
      <c r="D12" s="15" t="s">
        <v>17</v>
      </c>
      <c r="E12" s="15" t="s">
        <v>18</v>
      </c>
      <c r="F12" s="1"/>
    </row>
    <row r="13" spans="1:6" ht="20" customHeight="1" x14ac:dyDescent="0.2">
      <c r="A13" s="15" t="s">
        <v>6</v>
      </c>
      <c r="B13" s="15" t="s">
        <v>19</v>
      </c>
      <c r="C13" s="15" t="s">
        <v>20</v>
      </c>
      <c r="D13" s="15" t="s">
        <v>13</v>
      </c>
      <c r="E13" s="15" t="s">
        <v>21</v>
      </c>
      <c r="F13" s="1"/>
    </row>
    <row r="14" spans="1:6" ht="20" customHeight="1" x14ac:dyDescent="0.2">
      <c r="A14" s="15" t="s">
        <v>7</v>
      </c>
      <c r="B14" s="15" t="s">
        <v>22</v>
      </c>
      <c r="C14" s="15" t="s">
        <v>23</v>
      </c>
      <c r="D14" s="15" t="s">
        <v>13</v>
      </c>
      <c r="E14" s="15" t="s">
        <v>13</v>
      </c>
      <c r="F14" s="1"/>
    </row>
    <row r="15" spans="1:6" ht="20" customHeight="1" x14ac:dyDescent="0.2">
      <c r="A15" s="15" t="s">
        <v>8</v>
      </c>
      <c r="B15" s="15" t="s">
        <v>24</v>
      </c>
      <c r="C15" s="15" t="s">
        <v>25</v>
      </c>
      <c r="D15" s="15" t="s">
        <v>13</v>
      </c>
      <c r="E15" s="15" t="s">
        <v>26</v>
      </c>
      <c r="F15" s="1"/>
    </row>
    <row r="16" spans="1:6" ht="20" customHeight="1" x14ac:dyDescent="0.2">
      <c r="A16" s="15" t="s">
        <v>27</v>
      </c>
      <c r="B16" s="15"/>
      <c r="C16" s="15"/>
      <c r="D16" s="15"/>
      <c r="E16" s="15"/>
      <c r="F16" s="1"/>
    </row>
    <row r="17" spans="1:6" ht="20" customHeight="1" x14ac:dyDescent="0.2">
      <c r="A17" s="15" t="s">
        <v>28</v>
      </c>
      <c r="B17" s="15">
        <v>29</v>
      </c>
      <c r="C17" s="15">
        <v>29</v>
      </c>
      <c r="D17" s="15">
        <v>29</v>
      </c>
      <c r="E17" s="15">
        <v>29</v>
      </c>
      <c r="F17" s="1"/>
    </row>
    <row r="18" spans="1:6" ht="20" customHeight="1" x14ac:dyDescent="0.2">
      <c r="A18" s="15" t="s">
        <v>29</v>
      </c>
      <c r="B18" s="15">
        <v>0.95030000000000003</v>
      </c>
      <c r="C18" s="15">
        <v>0.96199999999999997</v>
      </c>
      <c r="D18" s="15">
        <v>3.542E-2</v>
      </c>
      <c r="E18" s="15">
        <v>0.95699999999999996</v>
      </c>
      <c r="F18" s="1"/>
    </row>
    <row r="19" spans="1:6" ht="20" customHeight="1" x14ac:dyDescent="0.2">
      <c r="A19" s="15" t="s">
        <v>30</v>
      </c>
      <c r="B19" s="15">
        <v>4338</v>
      </c>
      <c r="C19" s="15">
        <v>3021</v>
      </c>
      <c r="D19" s="15">
        <v>3907</v>
      </c>
      <c r="E19" s="15">
        <v>3972</v>
      </c>
      <c r="F19" s="1"/>
    </row>
    <row r="20" spans="1:6" ht="20" customHeight="1" x14ac:dyDescent="0.2">
      <c r="A20" s="15" t="s">
        <v>31</v>
      </c>
      <c r="B20" s="15">
        <v>12.23</v>
      </c>
      <c r="C20" s="15">
        <v>10.210000000000001</v>
      </c>
      <c r="D20" s="15">
        <v>11.61</v>
      </c>
      <c r="E20" s="15">
        <v>11.7</v>
      </c>
      <c r="F20" s="1"/>
    </row>
    <row r="21" spans="1:6" ht="20" customHeight="1" x14ac:dyDescent="0.2">
      <c r="A21" s="15" t="s">
        <v>32</v>
      </c>
      <c r="B21" s="15"/>
      <c r="C21" s="15"/>
      <c r="D21" s="15"/>
      <c r="E21" s="15"/>
      <c r="F21" s="1"/>
    </row>
    <row r="22" spans="1:6" ht="20" customHeight="1" x14ac:dyDescent="0.2">
      <c r="A22" s="15" t="s">
        <v>6</v>
      </c>
      <c r="B22" s="15" t="s">
        <v>33</v>
      </c>
      <c r="C22" s="15" t="s">
        <v>33</v>
      </c>
      <c r="D22" s="15" t="s">
        <v>33</v>
      </c>
      <c r="E22" s="15" t="s">
        <v>33</v>
      </c>
      <c r="F22" s="1"/>
    </row>
    <row r="23" spans="1:6" ht="20" customHeight="1" x14ac:dyDescent="0.2">
      <c r="A23" s="15"/>
      <c r="B23" s="15"/>
      <c r="C23" s="15"/>
      <c r="D23" s="15"/>
      <c r="E23" s="15"/>
      <c r="F23" s="1"/>
    </row>
    <row r="24" spans="1:6" ht="20" customHeight="1" x14ac:dyDescent="0.2">
      <c r="A24" s="15" t="s">
        <v>34</v>
      </c>
      <c r="B24" s="15"/>
      <c r="C24" s="15"/>
      <c r="D24" s="15"/>
      <c r="E24" s="15"/>
      <c r="F24" s="1"/>
    </row>
    <row r="25" spans="1:6" ht="20" customHeight="1" x14ac:dyDescent="0.2">
      <c r="A25" s="15" t="s">
        <v>35</v>
      </c>
      <c r="B25" s="15">
        <v>33</v>
      </c>
      <c r="C25" s="15">
        <v>33</v>
      </c>
      <c r="D25" s="15">
        <v>33</v>
      </c>
      <c r="E25" s="15">
        <v>33</v>
      </c>
      <c r="F25" s="1"/>
    </row>
    <row r="26" spans="1:6" ht="20" customHeight="1" x14ac:dyDescent="0.2">
      <c r="A26" s="15" t="s">
        <v>36</v>
      </c>
      <c r="B26" s="15">
        <v>33</v>
      </c>
      <c r="C26" s="15">
        <v>33</v>
      </c>
      <c r="D26" s="15">
        <v>33</v>
      </c>
      <c r="E26" s="15">
        <v>33</v>
      </c>
      <c r="F26" s="1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N= 3 n=3</vt:lpstr>
      <vt:lpstr>Pooled data analyzed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PINTARD</dc:creator>
  <cp:lastModifiedBy>Lionel PINTARD</cp:lastModifiedBy>
  <dcterms:created xsi:type="dcterms:W3CDTF">2025-03-26T12:16:46Z</dcterms:created>
  <dcterms:modified xsi:type="dcterms:W3CDTF">2025-12-09T08:14:56Z</dcterms:modified>
</cp:coreProperties>
</file>